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codeName="ThisWorkbook" defaultThemeVersion="124226"/>
  <mc:AlternateContent xmlns:mc="http://schemas.openxmlformats.org/markup-compatibility/2006">
    <mc:Choice Requires="x15">
      <x15ac:absPath xmlns:x15ac="http://schemas.microsoft.com/office/spreadsheetml/2010/11/ac" url="https://qualcomm-my.sharepoint.com/personal/rahman_qti_qualcomm_com/Documents/Documents/RAN4/meetings/110/FR2/"/>
    </mc:Choice>
  </mc:AlternateContent>
  <xr:revisionPtr revIDLastSave="8" documentId="8_{09FF40DD-475F-444F-AB39-6368DDCB2AF4}" xr6:coauthVersionLast="47" xr6:coauthVersionMax="47" xr10:uidLastSave="{D70FB48A-085B-41EA-9A34-4D701E50153C}"/>
  <bookViews>
    <workbookView xWindow="-28920" yWindow="2025" windowWidth="29040" windowHeight="15840" tabRatio="519" xr2:uid="{00000000-000D-0000-FFFF-FFFF00000000}"/>
  </bookViews>
  <sheets>
    <sheet name="Cover page" sheetId="193" r:id="rId1"/>
    <sheet name="Summary (MDCI fully and non OL)" sheetId="322" r:id="rId2"/>
    <sheet name="Summary (SDCI SDM)" sheetId="307" r:id="rId3"/>
    <sheet name="Summary (PMI reporting)" sheetId="32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 i="307" l="1"/>
  <c r="J14" i="307"/>
  <c r="H14" i="307"/>
  <c r="Q21" i="307"/>
  <c r="O21" i="307"/>
  <c r="O19" i="322"/>
  <c r="Q19" i="322" s="1"/>
  <c r="O6" i="324"/>
  <c r="Q27" i="324"/>
  <c r="P27" i="324"/>
  <c r="O27" i="324"/>
  <c r="Q20" i="324"/>
  <c r="P20" i="324"/>
  <c r="O20" i="324"/>
  <c r="Q12" i="324"/>
  <c r="P12" i="324"/>
  <c r="O12" i="324"/>
  <c r="Q6" i="324"/>
  <c r="P6" i="324"/>
  <c r="O29" i="307"/>
  <c r="Q29" i="307" s="1"/>
  <c r="Q13" i="307"/>
  <c r="P13" i="307"/>
  <c r="O13" i="307"/>
  <c r="Q6" i="307"/>
  <c r="P6" i="307"/>
  <c r="O6" i="307"/>
  <c r="H7" i="307" s="1"/>
  <c r="O25" i="322"/>
  <c r="Q25" i="322" s="1"/>
  <c r="Q11" i="322"/>
  <c r="P11" i="322"/>
  <c r="O11" i="322"/>
  <c r="Q5" i="322"/>
  <c r="P5" i="322"/>
  <c r="O5" i="322"/>
  <c r="I6" i="322" s="1"/>
  <c r="J7" i="307" l="1"/>
  <c r="G7" i="307"/>
  <c r="L7" i="307"/>
  <c r="K7" i="307"/>
  <c r="I7" i="307"/>
  <c r="L6" i="322"/>
  <c r="H6" i="322"/>
  <c r="J6" i="322"/>
  <c r="G6" i="322"/>
  <c r="K6" i="3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tc={EDCB2C8B-7206-4875-9832-7F99F98D6731}</author>
  </authors>
  <commentList>
    <comment ref="Q29" authorId="0" shapeId="0" xr:uid="{EDCB2C8B-7206-4875-9832-7F99F98D6731}">
      <text>
        <t>[Threaded comment]
Your version of Excel allows you to read this threaded comment; however, any edits to it will get removed if the file is opened in a newer version of Excel. Learn more: https://go.microsoft.com/fwlink/?linkid=870924
Comment:
    Even if span is larger than 2.5dB, outlier result not removed because only three results were submitted.
Other companies are encouraged to submit simulations and refresh the requirement computation in the next meeting.</t>
      </text>
    </comment>
  </commentList>
</comments>
</file>

<file path=xl/sharedStrings.xml><?xml version="1.0" encoding="utf-8"?>
<sst xmlns="http://schemas.openxmlformats.org/spreadsheetml/2006/main" count="207" uniqueCount="35">
  <si>
    <t>Qualcomm</t>
    <phoneticPr fontId="5" type="noConversion"/>
  </si>
  <si>
    <t>Huawei</t>
    <phoneticPr fontId="5" type="noConversion"/>
  </si>
  <si>
    <t>Ericsson</t>
    <phoneticPr fontId="5" type="noConversion"/>
  </si>
  <si>
    <t>MTK</t>
    <phoneticPr fontId="5" type="noConversion"/>
  </si>
  <si>
    <t>Apple</t>
    <phoneticPr fontId="5" type="noConversion"/>
  </si>
  <si>
    <t>Average</t>
    <phoneticPr fontId="5" type="noConversion"/>
  </si>
  <si>
    <t>Span</t>
    <phoneticPr fontId="5" type="noConversion"/>
  </si>
  <si>
    <t>STD</t>
    <phoneticPr fontId="5" type="noConversion"/>
  </si>
  <si>
    <t>MCS</t>
  </si>
  <si>
    <t>Nokia</t>
  </si>
  <si>
    <t>Samsung</t>
  </si>
  <si>
    <t>FO for TRP2 (Hz)</t>
  </si>
  <si>
    <t>TO for TRP2 (us)</t>
  </si>
  <si>
    <r>
      <rPr>
        <b/>
        <sz val="10"/>
        <rFont val="Symbol"/>
        <family val="1"/>
        <charset val="2"/>
      </rPr>
      <t>r</t>
    </r>
    <r>
      <rPr>
        <b/>
        <sz val="10"/>
        <rFont val="Arial"/>
        <family val="2"/>
      </rPr>
      <t xml:space="preserve"> (dB)</t>
    </r>
  </si>
  <si>
    <t>1+1</t>
  </si>
  <si>
    <t>2+2</t>
  </si>
  <si>
    <t>Single DCI SDM</t>
  </si>
  <si>
    <t>PMI Reporting</t>
  </si>
  <si>
    <t>Multi-DCI fully and non overlapping</t>
  </si>
  <si>
    <t>Table 1: Alignment results SINR[dB] for multi-DCI non-overlapping case at 70% peak throughput</t>
  </si>
  <si>
    <t>Layer/MCS</t>
  </si>
  <si>
    <t>Layer combination</t>
  </si>
  <si>
    <t>Table 3: Impairment results SINR[dB] for multi-DCI non-overlapping case at 70% peak throughput</t>
  </si>
  <si>
    <t>Table 1: Alignment results SINR[dB] for single DCI SDM case at 70% peak throughput with 1 PTRS port</t>
  </si>
  <si>
    <t>Table 1: Alignment results SINR[dB] for single DCI SDM case at 70% peak throughput with 2 PTRS ports</t>
  </si>
  <si>
    <t>Table 1: Impairment results SINR[dB] for single DCI SDM case at 70% peak throughput with 2 PTRS ports</t>
  </si>
  <si>
    <t>Table 1: Impairment results SINR[dB] for single DCI SDM case at 70% peak throughput with 1 PTRS port</t>
  </si>
  <si>
    <t>Table 2: Alignment results SINR[dB] for multi-DCI fully overlapping case at 70% peak throughput</t>
  </si>
  <si>
    <t>Table 4: Impairment results SINR[dB] for multi-DCI fully overlapping case at 70% peak throughput</t>
  </si>
  <si>
    <t>Table 1: Alignment results for throughput ratio (gamma) for single DCI SDM PMI reporting at 90% peak thoughput with 1 PTRS port</t>
  </si>
  <si>
    <t>Table 2: Alignment results for throughput ratio (gamma) for single DCI SDM PMI reporting at 90% peak thoughput with 2 PTRS ports</t>
  </si>
  <si>
    <t>Table 3: Impairment results for throughput ratio (gamma) for single DCI SDM PMI reporting at 90% peak thoughput with 1 PTRS port</t>
  </si>
  <si>
    <t>Table 4: Impairment results for throughput ratio (gamma) for single DCI SDM PMI reporting at 90% peak thoughput with 2 PTRS ports</t>
  </si>
  <si>
    <t>Final Requirement</t>
  </si>
  <si>
    <t>Modulation Margin [dB]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</si>
</sst>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font>
      <sz val="10"/>
      <name val="Arial"/>
      <family val="2"/>
    </font>
    <font>
      <sz val="10"/>
      <name val="Arial"/>
      <family val="2"/>
    </font>
    <font>
      <b/>
      <sz val="10"/>
      <name val="Arial"/>
      <family val="2"/>
    </font>
    <font>
      <sz val="10"/>
      <name val="Arial"/>
      <family val="2"/>
    </font>
    <font>
      <sz val="10"/>
      <name val="Arial"/>
      <family val="2"/>
    </font>
    <font>
      <sz val="9"/>
      <name val="宋体"/>
      <family val="3"/>
      <charset val="134"/>
    </font>
    <font>
      <sz val="12"/>
      <name val="宋体"/>
      <family val="3"/>
      <charset val="134"/>
    </font>
    <font>
      <b/>
      <sz val="10"/>
      <name val="Symbol"/>
      <family val="1"/>
      <charset val="2"/>
    </font>
    <font>
      <b/>
      <sz val="10"/>
      <name val="Arial"/>
      <family val="2"/>
      <charset val="2"/>
    </font>
    <font>
      <b/>
      <sz val="14"/>
      <name val="Arial"/>
      <family val="2"/>
    </font>
    <font>
      <sz val="8"/>
      <name val="Arial"/>
      <family val="2"/>
    </font>
    <font>
      <b/>
      <sz val="8"/>
      <name val="Arial"/>
      <family val="2"/>
    </font>
    <font>
      <b/>
      <sz val="10"/>
      <color rgb="FFFF0000"/>
      <name val="Arial"/>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7">
    <xf numFmtId="0" fontId="0" fillId="0" borderId="0"/>
    <xf numFmtId="0" fontId="4" fillId="0" borderId="0"/>
    <xf numFmtId="0" fontId="3" fillId="0" borderId="0"/>
    <xf numFmtId="0" fontId="1" fillId="0" borderId="0"/>
    <xf numFmtId="0" fontId="6"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9">
    <xf numFmtId="0" fontId="0" fillId="0" borderId="0" xfId="0"/>
    <xf numFmtId="0" fontId="2" fillId="0" borderId="0" xfId="2" applyFont="1" applyAlignment="1">
      <alignment vertical="center"/>
    </xf>
    <xf numFmtId="0" fontId="3" fillId="0" borderId="0" xfId="2" applyAlignment="1">
      <alignment vertical="center"/>
    </xf>
    <xf numFmtId="0" fontId="3" fillId="0" borderId="0" xfId="2" applyAlignment="1">
      <alignment horizontal="center" vertical="center"/>
    </xf>
    <xf numFmtId="0" fontId="4" fillId="0" borderId="0" xfId="1"/>
    <xf numFmtId="0" fontId="3" fillId="0" borderId="0" xfId="2"/>
    <xf numFmtId="0" fontId="0" fillId="0" borderId="0" xfId="2" applyFont="1" applyAlignment="1">
      <alignment vertical="center"/>
    </xf>
    <xf numFmtId="0" fontId="0" fillId="0" borderId="0" xfId="1" applyFont="1"/>
    <xf numFmtId="0" fontId="0" fillId="0" borderId="0" xfId="2" applyFont="1"/>
    <xf numFmtId="0" fontId="0" fillId="0" borderId="1" xfId="1" applyFont="1" applyBorder="1"/>
    <xf numFmtId="14" fontId="0" fillId="0" borderId="1" xfId="1" applyNumberFormat="1" applyFont="1" applyBorder="1"/>
    <xf numFmtId="14" fontId="0" fillId="0" borderId="1" xfId="1" applyNumberFormat="1" applyFont="1" applyBorder="1" applyAlignment="1">
      <alignment horizontal="right"/>
    </xf>
    <xf numFmtId="0" fontId="0" fillId="0" borderId="0" xfId="0" applyAlignment="1">
      <alignment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8" fillId="0" borderId="1" xfId="0" applyFont="1" applyBorder="1" applyAlignment="1">
      <alignment horizontal="center" vertical="center" wrapText="1"/>
    </xf>
    <xf numFmtId="0" fontId="2" fillId="0" borderId="1" xfId="0" applyFont="1" applyBorder="1" applyAlignment="1">
      <alignment vertical="center"/>
    </xf>
    <xf numFmtId="0" fontId="2" fillId="0" borderId="0" xfId="0" applyFont="1"/>
    <xf numFmtId="0" fontId="9" fillId="0" borderId="0" xfId="0" applyFont="1"/>
    <xf numFmtId="0" fontId="10" fillId="0" borderId="0" xfId="0" applyFont="1"/>
    <xf numFmtId="0" fontId="11" fillId="0" borderId="0" xfId="0" applyFont="1" applyAlignment="1">
      <alignment horizontal="center" vertical="center" wrapText="1"/>
    </xf>
    <xf numFmtId="0" fontId="11" fillId="0" borderId="2" xfId="0" applyFont="1" applyBorder="1" applyAlignment="1">
      <alignment horizontal="center"/>
    </xf>
    <xf numFmtId="0" fontId="11" fillId="0" borderId="0" xfId="0" applyFont="1"/>
    <xf numFmtId="0" fontId="2" fillId="0" borderId="1" xfId="0" applyFont="1" applyBorder="1" applyAlignment="1">
      <alignment horizontal="center" vertical="center"/>
    </xf>
    <xf numFmtId="2" fontId="2" fillId="0" borderId="1" xfId="0" applyNumberFormat="1" applyFont="1" applyBorder="1" applyAlignment="1">
      <alignment horizontal="center" vertical="center"/>
    </xf>
    <xf numFmtId="0" fontId="2" fillId="0" borderId="0" xfId="0" applyFont="1" applyAlignment="1">
      <alignment wrapText="1"/>
    </xf>
    <xf numFmtId="164" fontId="0" fillId="0" borderId="0" xfId="0" applyNumberFormat="1"/>
    <xf numFmtId="0" fontId="12" fillId="0" borderId="1" xfId="0" applyFont="1" applyBorder="1" applyAlignment="1">
      <alignment horizontal="center" vertical="center"/>
    </xf>
    <xf numFmtId="164" fontId="2" fillId="0" borderId="1" xfId="0" applyNumberFormat="1" applyFont="1" applyBorder="1" applyAlignment="1">
      <alignment horizontal="center" vertical="center"/>
    </xf>
  </cellXfs>
  <cellStyles count="17">
    <cellStyle name="Normal" xfId="0" builtinId="0"/>
    <cellStyle name="Normal 2" xfId="1" xr:uid="{00000000-0005-0000-0000-000000000000}"/>
    <cellStyle name="Normal 2 10" xfId="12" xr:uid="{00000000-0005-0000-0000-000001000000}"/>
    <cellStyle name="Normal 2 11" xfId="13" xr:uid="{00000000-0005-0000-0000-000002000000}"/>
    <cellStyle name="Normal 2 12" xfId="14" xr:uid="{00000000-0005-0000-0000-000003000000}"/>
    <cellStyle name="Normal 2 13" xfId="15" xr:uid="{00000000-0005-0000-0000-000004000000}"/>
    <cellStyle name="Normal 2 14" xfId="16" xr:uid="{00000000-0005-0000-0000-000005000000}"/>
    <cellStyle name="Normal 2 2" xfId="3" xr:uid="{00000000-0005-0000-0000-000006000000}"/>
    <cellStyle name="Normal 2 3" xfId="6" xr:uid="{00000000-0005-0000-0000-000007000000}"/>
    <cellStyle name="Normal 2 4" xfId="5" xr:uid="{00000000-0005-0000-0000-000008000000}"/>
    <cellStyle name="Normal 2 5" xfId="7" xr:uid="{00000000-0005-0000-0000-000009000000}"/>
    <cellStyle name="Normal 2 6" xfId="8" xr:uid="{00000000-0005-0000-0000-00000A000000}"/>
    <cellStyle name="Normal 2 7" xfId="9" xr:uid="{00000000-0005-0000-0000-00000B000000}"/>
    <cellStyle name="Normal 2 8" xfId="10" xr:uid="{00000000-0005-0000-0000-00000C000000}"/>
    <cellStyle name="Normal 2 9" xfId="11" xr:uid="{00000000-0005-0000-0000-00000D000000}"/>
    <cellStyle name="Normal_Cover page" xfId="2" xr:uid="{00000000-0005-0000-0000-00000F000000}"/>
    <cellStyle name="常规 4 2" xfId="4" xr:uid="{00000000-0005-0000-0000-00001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19049</xdr:colOff>
      <xdr:row>0</xdr:row>
      <xdr:rowOff>152398</xdr:rowOff>
    </xdr:from>
    <xdr:to>
      <xdr:col>3</xdr:col>
      <xdr:colOff>3597089</xdr:colOff>
      <xdr:row>102</xdr:row>
      <xdr:rowOff>11906</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9049" y="152398"/>
          <a:ext cx="6304571" cy="165342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b="1">
              <a:solidFill>
                <a:schemeClr val="dk1"/>
              </a:solidFill>
              <a:effectLst/>
              <a:latin typeface="+mn-lt"/>
              <a:ea typeface="+mn-ea"/>
              <a:cs typeface="+mn-cs"/>
            </a:rPr>
            <a:t>3GPP TSG-RAN WG4 meeting#110	R4-2401139</a:t>
          </a:r>
          <a:endParaRPr lang="zh-CN" altLang="zh-CN" sz="1100" b="1">
            <a:solidFill>
              <a:schemeClr val="dk1"/>
            </a:solidFill>
            <a:effectLst/>
            <a:latin typeface="+mn-lt"/>
            <a:ea typeface="+mn-ea"/>
            <a:cs typeface="+mn-cs"/>
          </a:endParaRPr>
        </a:p>
        <a:p>
          <a:r>
            <a:rPr lang="en-US" altLang="zh-CN" sz="1100" b="1">
              <a:solidFill>
                <a:schemeClr val="dk1"/>
              </a:solidFill>
              <a:effectLst/>
              <a:latin typeface="+mn-lt"/>
              <a:ea typeface="+mn-ea"/>
              <a:cs typeface="+mn-cs"/>
            </a:rPr>
            <a:t>Athens, GR, Feb 26-Mar</a:t>
          </a:r>
          <a:r>
            <a:rPr lang="en-US" altLang="zh-CN" sz="1100" b="1" baseline="0">
              <a:solidFill>
                <a:schemeClr val="dk1"/>
              </a:solidFill>
              <a:effectLst/>
              <a:latin typeface="+mn-lt"/>
              <a:ea typeface="+mn-ea"/>
              <a:cs typeface="+mn-cs"/>
            </a:rPr>
            <a:t> 01</a:t>
          </a:r>
          <a:r>
            <a:rPr lang="en-US" altLang="zh-CN" sz="1100" b="1">
              <a:solidFill>
                <a:schemeClr val="dk1"/>
              </a:solidFill>
              <a:effectLst/>
              <a:latin typeface="+mn-lt"/>
              <a:ea typeface="+mn-ea"/>
              <a:cs typeface="+mn-cs"/>
            </a:rPr>
            <a:t>, 2024</a:t>
          </a:r>
          <a:endParaRPr lang="zh-CN" altLang="zh-CN" sz="1100" b="1">
            <a:solidFill>
              <a:schemeClr val="dk1"/>
            </a:solidFill>
            <a:effectLst/>
            <a:latin typeface="+mn-lt"/>
            <a:ea typeface="+mn-ea"/>
            <a:cs typeface="+mn-cs"/>
          </a:endParaRPr>
        </a:p>
        <a:p>
          <a:r>
            <a:rPr lang="en-US" altLang="zh-CN" sz="1100" b="1">
              <a:solidFill>
                <a:schemeClr val="dk1"/>
              </a:solidFill>
              <a:effectLst/>
              <a:latin typeface="+mn-lt"/>
              <a:ea typeface="+mn-ea"/>
              <a:cs typeface="+mn-cs"/>
            </a:rPr>
            <a:t> </a:t>
          </a:r>
          <a:endParaRPr lang="zh-CN" altLang="zh-CN" sz="1100" b="1">
            <a:solidFill>
              <a:schemeClr val="dk1"/>
            </a:solidFill>
            <a:effectLst/>
            <a:latin typeface="+mn-lt"/>
            <a:ea typeface="+mn-ea"/>
            <a:cs typeface="+mn-cs"/>
          </a:endParaRPr>
        </a:p>
        <a:p>
          <a:r>
            <a:rPr lang="en-US" altLang="zh-CN" sz="1100" b="1">
              <a:solidFill>
                <a:schemeClr val="dk1"/>
              </a:solidFill>
              <a:effectLst/>
              <a:latin typeface="+mn-lt"/>
              <a:ea typeface="+mn-ea"/>
              <a:cs typeface="+mn-cs"/>
            </a:rPr>
            <a:t>Agenda Item:	8.3.4</a:t>
          </a:r>
        </a:p>
        <a:p>
          <a:r>
            <a:rPr lang="en-US" altLang="zh-CN" sz="1100" b="1">
              <a:solidFill>
                <a:schemeClr val="dk1"/>
              </a:solidFill>
              <a:effectLst/>
              <a:latin typeface="+mn-lt"/>
              <a:ea typeface="+mn-ea"/>
              <a:cs typeface="+mn-cs"/>
            </a:rPr>
            <a:t>Title:	Simulation results summary for FR2 multi-Rx demodulation and</a:t>
          </a:r>
          <a:r>
            <a:rPr lang="en-US" altLang="zh-CN" sz="1100" b="1" baseline="0">
              <a:solidFill>
                <a:schemeClr val="dk1"/>
              </a:solidFill>
              <a:effectLst/>
              <a:latin typeface="+mn-lt"/>
              <a:ea typeface="+mn-ea"/>
              <a:cs typeface="+mn-cs"/>
            </a:rPr>
            <a:t> CSI reporting requirements</a:t>
          </a:r>
          <a:endParaRPr lang="en-US" altLang="zh-CN" sz="1100" b="1">
            <a:solidFill>
              <a:schemeClr val="dk1"/>
            </a:solidFill>
            <a:effectLst/>
            <a:latin typeface="+mn-lt"/>
            <a:ea typeface="+mn-ea"/>
            <a:cs typeface="+mn-cs"/>
          </a:endParaRPr>
        </a:p>
        <a:p>
          <a:r>
            <a:rPr lang="en-US" altLang="zh-CN" sz="1100" b="1">
              <a:solidFill>
                <a:schemeClr val="dk1"/>
              </a:solidFill>
              <a:effectLst/>
              <a:latin typeface="+mn-lt"/>
              <a:ea typeface="+mn-ea"/>
              <a:cs typeface="+mn-cs"/>
            </a:rPr>
            <a:t>Source: Qualcomm</a:t>
          </a:r>
        </a:p>
        <a:p>
          <a:r>
            <a:rPr lang="en-US" altLang="zh-CN" sz="1100" b="1">
              <a:solidFill>
                <a:schemeClr val="dk1"/>
              </a:solidFill>
              <a:effectLst/>
              <a:latin typeface="+mn-lt"/>
              <a:ea typeface="+mn-ea"/>
              <a:cs typeface="+mn-cs"/>
            </a:rPr>
            <a:t>Document for:	Information</a:t>
          </a:r>
        </a:p>
        <a:p>
          <a:endParaRPr lang="en-US" altLang="zh-CN" sz="1100" b="1" u="none">
            <a:solidFill>
              <a:schemeClr val="dk1"/>
            </a:solidFill>
            <a:effectLst/>
            <a:latin typeface="+mn-lt"/>
            <a:ea typeface="+mn-ea"/>
            <a:cs typeface="+mn-cs"/>
          </a:endParaRPr>
        </a:p>
        <a:p>
          <a:endParaRPr lang="en-US" altLang="zh-CN" sz="1100" b="1" u="none">
            <a:solidFill>
              <a:schemeClr val="dk1"/>
            </a:solidFill>
            <a:effectLst/>
            <a:latin typeface="+mn-lt"/>
            <a:ea typeface="+mn-ea"/>
            <a:cs typeface="+mn-cs"/>
          </a:endParaRPr>
        </a:p>
        <a:p>
          <a:pPr eaLnBrk="1" fontAlgn="auto" latinLnBrk="0" hangingPunct="0"/>
          <a:r>
            <a:rPr lang="en-US" sz="1100" b="1">
              <a:solidFill>
                <a:schemeClr val="dk1"/>
              </a:solidFill>
              <a:effectLst/>
              <a:latin typeface="+mn-lt"/>
              <a:ea typeface="+mn-ea"/>
              <a:cs typeface="+mn-cs"/>
            </a:rPr>
            <a:t>1. Introduction</a:t>
          </a:r>
          <a:endParaRPr lang="en-US">
            <a:effectLst/>
          </a:endParaRPr>
        </a:p>
        <a:p>
          <a:pPr eaLnBrk="1" fontAlgn="auto" latinLnBrk="0" hangingPunct="0"/>
          <a:r>
            <a:rPr lang="en-US" sz="1100" b="0">
              <a:solidFill>
                <a:schemeClr val="dk1"/>
              </a:solidFill>
              <a:effectLst/>
              <a:latin typeface="+mn-lt"/>
              <a:ea typeface="+mn-ea"/>
              <a:cs typeface="+mn-cs"/>
            </a:rPr>
            <a:t>This techincal dcoument sumarizes simulation results for FR2 multi-Rx demodulation and CSI requirements.</a:t>
          </a:r>
          <a:endParaRPr lang="en-US">
            <a:effectLst/>
          </a:endParaRPr>
        </a:p>
        <a:p>
          <a:pPr eaLnBrk="1" fontAlgn="auto" latinLnBrk="0" hangingPunct="0"/>
          <a:r>
            <a:rPr lang="en-US" sz="1100" b="0" baseline="0">
              <a:solidFill>
                <a:schemeClr val="dk1"/>
              </a:solidFill>
              <a:effectLst/>
              <a:latin typeface="+mn-lt"/>
              <a:ea typeface="+mn-ea"/>
              <a:cs typeface="+mn-cs"/>
            </a:rPr>
            <a:t>   1) Simulation assumptions for sDCI SDM test cases.</a:t>
          </a:r>
        </a:p>
        <a:p>
          <a:pPr eaLnBrk="1" fontAlgn="auto" latinLnBrk="0" hangingPunct="0"/>
          <a:endParaRPr lang="en-US" sz="1100" b="0" baseline="0">
            <a:solidFill>
              <a:schemeClr val="dk1"/>
            </a:solidFill>
            <a:effectLst/>
            <a:latin typeface="+mn-lt"/>
            <a:ea typeface="+mn-ea"/>
            <a:cs typeface="+mn-cs"/>
          </a:endParaRPr>
        </a:p>
        <a:p>
          <a:pPr eaLnBrk="1" fontAlgn="auto" latinLnBrk="0" hangingPunct="0"/>
          <a:endParaRPr lang="en-US" sz="1100" b="0" baseline="0">
            <a:solidFill>
              <a:schemeClr val="dk1"/>
            </a:solidFill>
            <a:effectLst/>
            <a:latin typeface="+mn-lt"/>
            <a:ea typeface="+mn-ea"/>
            <a:cs typeface="+mn-cs"/>
          </a:endParaRPr>
        </a:p>
        <a:p>
          <a:pPr eaLnBrk="1" fontAlgn="auto" latinLnBrk="0" hangingPunct="0"/>
          <a:endParaRPr lang="en-US" sz="1100" b="0" baseline="0">
            <a:solidFill>
              <a:schemeClr val="dk1"/>
            </a:solidFill>
            <a:effectLst/>
            <a:latin typeface="+mn-lt"/>
            <a:ea typeface="+mn-ea"/>
            <a:cs typeface="+mn-cs"/>
          </a:endParaRPr>
        </a:p>
        <a:p>
          <a:pPr eaLnBrk="1" fontAlgn="auto" latinLnBrk="0" hangingPunct="0"/>
          <a:endParaRPr lang="en-US" sz="1100" b="0" baseline="0">
            <a:solidFill>
              <a:schemeClr val="dk1"/>
            </a:solidFill>
            <a:effectLst/>
            <a:latin typeface="+mn-lt"/>
            <a:ea typeface="+mn-ea"/>
            <a:cs typeface="+mn-cs"/>
          </a:endParaRPr>
        </a:p>
        <a:p>
          <a:pPr eaLnBrk="1" fontAlgn="auto" latinLnBrk="0" hangingPunct="0"/>
          <a:endParaRPr lang="en-US" sz="1100" b="0" baseline="0">
            <a:solidFill>
              <a:schemeClr val="dk1"/>
            </a:solidFill>
            <a:effectLst/>
            <a:latin typeface="+mn-lt"/>
            <a:ea typeface="+mn-ea"/>
            <a:cs typeface="+mn-cs"/>
          </a:endParaRPr>
        </a:p>
        <a:p>
          <a:pPr eaLnBrk="1" fontAlgn="auto" latinLnBrk="0" hangingPunct="0"/>
          <a:endParaRPr lang="en-US" sz="1100" b="0" baseline="0">
            <a:solidFill>
              <a:schemeClr val="dk1"/>
            </a:solidFill>
            <a:effectLst/>
            <a:latin typeface="+mn-lt"/>
            <a:ea typeface="+mn-ea"/>
            <a:cs typeface="+mn-cs"/>
          </a:endParaRPr>
        </a:p>
        <a:p>
          <a:pPr eaLnBrk="1" fontAlgn="auto" latinLnBrk="0" hangingPunct="0"/>
          <a:endParaRPr lang="en-US">
            <a:effectLst/>
          </a:endParaRPr>
        </a:p>
        <a:p>
          <a:pPr eaLnBrk="1" fontAlgn="auto" latinLnBrk="0" hangingPunct="0"/>
          <a:endParaRPr lang="en-US">
            <a:effectLst/>
          </a:endParaRPr>
        </a:p>
        <a:p>
          <a:pPr eaLnBrk="1" fontAlgn="auto" latinLnBrk="0" hangingPunct="0"/>
          <a:endParaRPr lang="en-US">
            <a:effectLst/>
          </a:endParaRPr>
        </a:p>
        <a:p>
          <a:pPr eaLnBrk="1" fontAlgn="auto" latinLnBrk="0" hangingPunct="0"/>
          <a:endParaRPr lang="en-US">
            <a:effectLst/>
          </a:endParaRPr>
        </a:p>
        <a:p>
          <a:pPr eaLnBrk="1" fontAlgn="auto" latinLnBrk="0" hangingPunct="0"/>
          <a:endParaRPr lang="en-US">
            <a:effectLst/>
          </a:endParaRPr>
        </a:p>
        <a:p>
          <a:pPr eaLnBrk="1" fontAlgn="auto" latinLnBrk="0" hangingPunct="0"/>
          <a:endParaRPr lang="en-US">
            <a:effectLst/>
          </a:endParaRPr>
        </a:p>
        <a:p>
          <a:pPr eaLnBrk="1" fontAlgn="auto" latinLnBrk="0" hangingPunct="0"/>
          <a:endParaRPr lang="en-US">
            <a:effectLst/>
          </a:endParaRPr>
        </a:p>
        <a:p>
          <a:endParaRPr lang="en-GB" altLang="zh-CN" sz="1100" b="0" u="none">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r>
            <a:rPr lang="en-US" sz="1100" b="0" baseline="0">
              <a:solidFill>
                <a:schemeClr val="dk1"/>
              </a:solidFill>
              <a:effectLst/>
              <a:latin typeface="+mn-lt"/>
              <a:ea typeface="+mn-ea"/>
              <a:cs typeface="+mn-cs"/>
            </a:rPr>
            <a:t>   </a:t>
          </a: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r>
            <a:rPr lang="en-US" sz="1100" b="0" baseline="0">
              <a:solidFill>
                <a:schemeClr val="dk1"/>
              </a:solidFill>
              <a:effectLst/>
              <a:latin typeface="+mn-lt"/>
              <a:ea typeface="+mn-ea"/>
              <a:cs typeface="+mn-cs"/>
            </a:rPr>
            <a:t>2) Simulation assumptions for mDCI fully overlapping test cases</a:t>
          </a: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r>
            <a:rPr lang="en-US" sz="1100" b="0" baseline="0">
              <a:solidFill>
                <a:schemeClr val="dk1"/>
              </a:solidFill>
              <a:effectLst/>
              <a:latin typeface="+mn-lt"/>
              <a:ea typeface="+mn-ea"/>
              <a:cs typeface="+mn-cs"/>
            </a:rPr>
            <a:t>  </a:t>
          </a: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r>
            <a:rPr lang="en-US" sz="1100" b="0" baseline="0">
              <a:solidFill>
                <a:schemeClr val="dk1"/>
              </a:solidFill>
              <a:effectLst/>
              <a:latin typeface="+mn-lt"/>
              <a:ea typeface="+mn-ea"/>
              <a:cs typeface="+mn-cs"/>
            </a:rPr>
            <a:t> 3) Simulation assumptions for mDCI non overlapping test cases</a:t>
          </a: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endParaRPr lang="en-US" sz="1100" b="0" baseline="0">
            <a:solidFill>
              <a:schemeClr val="dk1"/>
            </a:solidFill>
            <a:effectLst/>
            <a:latin typeface="+mn-lt"/>
            <a:ea typeface="+mn-ea"/>
            <a:cs typeface="+mn-cs"/>
          </a:endParaRPr>
        </a:p>
        <a:p>
          <a:pPr marL="0" marR="0" lvl="0" indent="0" defTabSz="914400" eaLnBrk="1" fontAlgn="auto" latinLnBrk="0" hangingPunct="0">
            <a:lnSpc>
              <a:spcPct val="100000"/>
            </a:lnSpc>
            <a:spcBef>
              <a:spcPts val="0"/>
            </a:spcBef>
            <a:spcAft>
              <a:spcPts val="0"/>
            </a:spcAft>
            <a:buClrTx/>
            <a:buSzTx/>
            <a:buFontTx/>
            <a:buNone/>
            <a:tabLst/>
            <a:defRPr/>
          </a:pPr>
          <a:r>
            <a:rPr lang="en-US" sz="1100" b="0" baseline="0">
              <a:solidFill>
                <a:schemeClr val="dk1"/>
              </a:solidFill>
              <a:effectLst/>
              <a:latin typeface="+mn-lt"/>
              <a:ea typeface="+mn-ea"/>
              <a:cs typeface="+mn-cs"/>
            </a:rPr>
            <a:t>  4) Simulation assumptions for PMI reporting test cases</a:t>
          </a:r>
          <a:endParaRPr lang="en-US">
            <a:effectLst/>
          </a:endParaRPr>
        </a:p>
        <a:p>
          <a:pPr hangingPunct="0"/>
          <a:endParaRPr lang="zh-CN" altLang="zh-CN" sz="1100" b="0" u="none">
            <a:solidFill>
              <a:schemeClr val="dk1"/>
            </a:solidFill>
            <a:effectLst/>
            <a:latin typeface="+mn-lt"/>
            <a:ea typeface="+mn-ea"/>
            <a:cs typeface="+mn-cs"/>
          </a:endParaRPr>
        </a:p>
        <a:p>
          <a:endParaRPr lang="en-US" altLang="zh-CN" sz="1100"/>
        </a:p>
        <a:p>
          <a:endParaRPr lang="en-US" altLang="zh-CN" sz="1100"/>
        </a:p>
        <a:p>
          <a:endParaRPr lang="en-US" altLang="zh-CN" sz="1100"/>
        </a:p>
        <a:p>
          <a:endParaRPr lang="en-US" altLang="zh-CN" sz="1100"/>
        </a:p>
        <a:p>
          <a:endParaRPr lang="en-US" altLang="zh-CN" sz="1100"/>
        </a:p>
        <a:p>
          <a:endParaRPr lang="en-US" altLang="zh-CN" sz="1100"/>
        </a:p>
        <a:p>
          <a:endParaRPr lang="en-US" altLang="zh-CN" sz="1100"/>
        </a:p>
        <a:p>
          <a:endParaRPr lang="en-US" altLang="zh-CN" sz="1100"/>
        </a:p>
        <a:p>
          <a:endParaRPr lang="en-US" altLang="zh-CN" sz="1100"/>
        </a:p>
        <a:p>
          <a:endParaRPr lang="en-US" altLang="zh-CN" sz="1100"/>
        </a:p>
        <a:p>
          <a:endParaRPr lang="en-US" altLang="zh-CN" sz="1100"/>
        </a:p>
        <a:p>
          <a:endParaRPr lang="en-US" altLang="zh-CN" sz="1100"/>
        </a:p>
        <a:p>
          <a:pPr marL="0" marR="0" lvl="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effectLst/>
            <a:latin typeface="+mn-lt"/>
            <a:ea typeface="+mn-ea"/>
            <a:cs typeface="+mn-cs"/>
          </a:endParaRPr>
        </a:p>
        <a:p>
          <a:endParaRPr lang="zh-CN" altLang="en-US" sz="1100"/>
        </a:p>
      </xdr:txBody>
    </xdr:sp>
    <xdr:clientData/>
  </xdr:twoCellAnchor>
  <xdr:twoCellAnchor editAs="oneCell">
    <xdr:from>
      <xdr:col>0</xdr:col>
      <xdr:colOff>114298</xdr:colOff>
      <xdr:row>35</xdr:row>
      <xdr:rowOff>116681</xdr:rowOff>
    </xdr:from>
    <xdr:to>
      <xdr:col>3</xdr:col>
      <xdr:colOff>988218</xdr:colOff>
      <xdr:row>57</xdr:row>
      <xdr:rowOff>68851</xdr:rowOff>
    </xdr:to>
    <xdr:pic>
      <xdr:nvPicPr>
        <xdr:cNvPr id="7" name="Picture 6">
          <a:extLst>
            <a:ext uri="{FF2B5EF4-FFF2-40B4-BE49-F238E27FC236}">
              <a16:creationId xmlns:a16="http://schemas.microsoft.com/office/drawing/2014/main" id="{B696D8C5-00C6-5E8C-62E0-3ED587D2E019}"/>
            </a:ext>
          </a:extLst>
        </xdr:cNvPr>
        <xdr:cNvPicPr>
          <a:picLocks noChangeAspect="1"/>
        </xdr:cNvPicPr>
      </xdr:nvPicPr>
      <xdr:blipFill>
        <a:blip xmlns:r="http://schemas.openxmlformats.org/officeDocument/2006/relationships" r:embed="rId1"/>
        <a:stretch>
          <a:fillRect/>
        </a:stretch>
      </xdr:blipFill>
      <xdr:spPr>
        <a:xfrm>
          <a:off x="114298" y="6022181"/>
          <a:ext cx="3600451" cy="3488326"/>
        </a:xfrm>
        <a:prstGeom prst="rect">
          <a:avLst/>
        </a:prstGeom>
      </xdr:spPr>
    </xdr:pic>
    <xdr:clientData/>
  </xdr:twoCellAnchor>
  <xdr:twoCellAnchor editAs="oneCell">
    <xdr:from>
      <xdr:col>0</xdr:col>
      <xdr:colOff>161923</xdr:colOff>
      <xdr:row>60</xdr:row>
      <xdr:rowOff>27382</xdr:rowOff>
    </xdr:from>
    <xdr:to>
      <xdr:col>3</xdr:col>
      <xdr:colOff>1035843</xdr:colOff>
      <xdr:row>81</xdr:row>
      <xdr:rowOff>114415</xdr:rowOff>
    </xdr:to>
    <xdr:pic>
      <xdr:nvPicPr>
        <xdr:cNvPr id="8" name="Picture 7">
          <a:extLst>
            <a:ext uri="{FF2B5EF4-FFF2-40B4-BE49-F238E27FC236}">
              <a16:creationId xmlns:a16="http://schemas.microsoft.com/office/drawing/2014/main" id="{6E198935-7D33-C54B-181E-03A27FF8480E}"/>
            </a:ext>
          </a:extLst>
        </xdr:cNvPr>
        <xdr:cNvPicPr>
          <a:picLocks noChangeAspect="1"/>
        </xdr:cNvPicPr>
      </xdr:nvPicPr>
      <xdr:blipFill>
        <a:blip xmlns:r="http://schemas.openxmlformats.org/officeDocument/2006/relationships" r:embed="rId2"/>
        <a:stretch>
          <a:fillRect/>
        </a:stretch>
      </xdr:blipFill>
      <xdr:spPr>
        <a:xfrm>
          <a:off x="161923" y="9951241"/>
          <a:ext cx="3600451" cy="3462455"/>
        </a:xfrm>
        <a:prstGeom prst="rect">
          <a:avLst/>
        </a:prstGeom>
      </xdr:spPr>
    </xdr:pic>
    <xdr:clientData/>
  </xdr:twoCellAnchor>
  <xdr:twoCellAnchor editAs="oneCell">
    <xdr:from>
      <xdr:col>0</xdr:col>
      <xdr:colOff>126205</xdr:colOff>
      <xdr:row>15</xdr:row>
      <xdr:rowOff>80960</xdr:rowOff>
    </xdr:from>
    <xdr:to>
      <xdr:col>3</xdr:col>
      <xdr:colOff>933769</xdr:colOff>
      <xdr:row>32</xdr:row>
      <xdr:rowOff>113110</xdr:rowOff>
    </xdr:to>
    <xdr:pic>
      <xdr:nvPicPr>
        <xdr:cNvPr id="10" name="Picture 9">
          <a:extLst>
            <a:ext uri="{FF2B5EF4-FFF2-40B4-BE49-F238E27FC236}">
              <a16:creationId xmlns:a16="http://schemas.microsoft.com/office/drawing/2014/main" id="{8B802050-4452-D01D-CE0C-292020B063E5}"/>
            </a:ext>
          </a:extLst>
        </xdr:cNvPr>
        <xdr:cNvPicPr>
          <a:picLocks noChangeAspect="1"/>
        </xdr:cNvPicPr>
      </xdr:nvPicPr>
      <xdr:blipFill>
        <a:blip xmlns:r="http://schemas.openxmlformats.org/officeDocument/2006/relationships" r:embed="rId3"/>
        <a:stretch>
          <a:fillRect/>
        </a:stretch>
      </xdr:blipFill>
      <xdr:spPr>
        <a:xfrm>
          <a:off x="126205" y="2491976"/>
          <a:ext cx="3534095" cy="3044431"/>
        </a:xfrm>
        <a:prstGeom prst="rect">
          <a:avLst/>
        </a:prstGeom>
      </xdr:spPr>
    </xdr:pic>
    <xdr:clientData/>
  </xdr:twoCellAnchor>
  <xdr:twoCellAnchor editAs="oneCell">
    <xdr:from>
      <xdr:col>0</xdr:col>
      <xdr:colOff>142874</xdr:colOff>
      <xdr:row>84</xdr:row>
      <xdr:rowOff>136925</xdr:rowOff>
    </xdr:from>
    <xdr:to>
      <xdr:col>3</xdr:col>
      <xdr:colOff>1012031</xdr:colOff>
      <xdr:row>98</xdr:row>
      <xdr:rowOff>142537</xdr:rowOff>
    </xdr:to>
    <xdr:pic>
      <xdr:nvPicPr>
        <xdr:cNvPr id="6" name="Picture 5">
          <a:extLst>
            <a:ext uri="{FF2B5EF4-FFF2-40B4-BE49-F238E27FC236}">
              <a16:creationId xmlns:a16="http://schemas.microsoft.com/office/drawing/2014/main" id="{40DFFBB8-A2FA-41DA-8EFE-9DA0142173F8}"/>
            </a:ext>
          </a:extLst>
        </xdr:cNvPr>
        <xdr:cNvPicPr>
          <a:picLocks noChangeAspect="1"/>
        </xdr:cNvPicPr>
      </xdr:nvPicPr>
      <xdr:blipFill>
        <a:blip xmlns:r="http://schemas.openxmlformats.org/officeDocument/2006/relationships" r:embed="rId4"/>
        <a:stretch>
          <a:fillRect/>
        </a:stretch>
      </xdr:blipFill>
      <xdr:spPr>
        <a:xfrm>
          <a:off x="142874" y="13918409"/>
          <a:ext cx="3595688" cy="225589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Pierpaolo Vallese - R4#110" id="{AA7DEF1D-5A74-4E40-8DEE-1B20803E0936}" userId="Pierpaolo Vallese - R4#110" providerId="Non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Q29" dT="2024-02-28T14:32:57.46" personId="{AA7DEF1D-5A74-4E40-8DEE-1B20803E0936}" id="{EDCB2C8B-7206-4875-9832-7F99F98D6731}">
    <text>Even if span is larger than 2.5dB, outlier result not removed because only three results were submitted.
Other companies are encouraged to submit simulations and refresh the requirement computation in the next meeting.</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28"/>
  <sheetViews>
    <sheetView tabSelected="1" topLeftCell="A74" zoomScale="160" zoomScaleNormal="160" workbookViewId="0">
      <selection activeCell="F91" sqref="F91"/>
    </sheetView>
  </sheetViews>
  <sheetFormatPr defaultColWidth="9.28515625" defaultRowHeight="12.75"/>
  <cols>
    <col min="1" max="1" width="17.28515625" style="4" customWidth="1"/>
    <col min="2" max="2" width="9.28515625" style="4"/>
    <col min="3" max="3" width="14.28515625" style="4" customWidth="1"/>
    <col min="4" max="4" width="67.7109375" style="4" customWidth="1"/>
    <col min="5" max="16384" width="9.28515625" style="4"/>
  </cols>
  <sheetData>
    <row r="1" spans="1:10">
      <c r="A1" s="7"/>
    </row>
    <row r="2" spans="1:10">
      <c r="A2" s="1"/>
      <c r="B2" s="2"/>
      <c r="C2" s="2"/>
      <c r="D2" s="3"/>
      <c r="E2" s="3"/>
      <c r="F2" s="3"/>
      <c r="G2" s="2"/>
      <c r="H2" s="2"/>
      <c r="I2" s="2"/>
      <c r="J2" s="1"/>
    </row>
    <row r="3" spans="1:10">
      <c r="A3" s="1"/>
      <c r="B3" s="2"/>
      <c r="C3" s="2"/>
      <c r="D3" s="3"/>
      <c r="E3" s="3"/>
      <c r="F3" s="3"/>
      <c r="G3" s="2"/>
      <c r="H3" s="2"/>
      <c r="I3" s="2"/>
      <c r="J3" s="2"/>
    </row>
    <row r="4" spans="1:10">
      <c r="A4" s="1"/>
      <c r="B4" s="2"/>
      <c r="C4" s="2"/>
      <c r="D4" s="3"/>
      <c r="E4" s="3"/>
      <c r="F4" s="3"/>
      <c r="G4" s="2"/>
      <c r="H4" s="2"/>
      <c r="I4" s="2"/>
      <c r="J4" s="2"/>
    </row>
    <row r="5" spans="1:10">
      <c r="A5" s="1"/>
      <c r="B5" s="2"/>
      <c r="C5" s="2"/>
      <c r="D5" s="3"/>
      <c r="E5" s="3"/>
      <c r="F5" s="3"/>
      <c r="G5" s="2"/>
      <c r="H5" s="2"/>
      <c r="I5" s="2"/>
      <c r="J5" s="2"/>
    </row>
    <row r="6" spans="1:10">
      <c r="A6" s="1"/>
      <c r="B6" s="2"/>
      <c r="C6" s="2"/>
      <c r="D6" s="3"/>
      <c r="E6" s="3"/>
      <c r="F6" s="3"/>
      <c r="G6" s="2"/>
      <c r="H6" s="2"/>
      <c r="I6" s="2"/>
      <c r="J6" s="2"/>
    </row>
    <row r="7" spans="1:10">
      <c r="A7" s="1"/>
      <c r="B7" s="2"/>
      <c r="C7" s="2"/>
      <c r="D7" s="3"/>
      <c r="E7" s="3"/>
      <c r="F7" s="3"/>
      <c r="G7" s="2"/>
      <c r="H7" s="2"/>
      <c r="I7" s="2"/>
      <c r="J7" s="2"/>
    </row>
    <row r="8" spans="1:10">
      <c r="A8" s="1"/>
      <c r="B8" s="2"/>
      <c r="C8" s="2"/>
      <c r="D8" s="3"/>
      <c r="E8" s="3"/>
      <c r="F8" s="3"/>
      <c r="G8" s="2"/>
      <c r="H8" s="2"/>
      <c r="I8" s="2"/>
      <c r="J8" s="2"/>
    </row>
    <row r="9" spans="1:10">
      <c r="A9" s="8"/>
      <c r="B9" s="5"/>
      <c r="C9" s="5"/>
      <c r="D9" s="5"/>
      <c r="E9" s="5"/>
      <c r="F9" s="5"/>
      <c r="G9" s="5"/>
      <c r="H9" s="5"/>
      <c r="I9" s="5"/>
      <c r="J9" s="5"/>
    </row>
    <row r="10" spans="1:10">
      <c r="A10" s="6"/>
      <c r="B10" s="5"/>
      <c r="C10" s="5"/>
      <c r="D10" s="5"/>
      <c r="E10" s="5"/>
      <c r="F10" s="5"/>
    </row>
    <row r="11" spans="1:10">
      <c r="A11" s="7"/>
    </row>
    <row r="12" spans="1:10">
      <c r="A12" s="9"/>
      <c r="B12" s="9"/>
      <c r="C12" s="9"/>
    </row>
    <row r="13" spans="1:10">
      <c r="A13" s="10"/>
      <c r="B13" s="9"/>
      <c r="C13" s="9"/>
    </row>
    <row r="14" spans="1:10">
      <c r="A14" s="10"/>
      <c r="B14" s="9"/>
      <c r="C14" s="9"/>
    </row>
    <row r="15" spans="1:10">
      <c r="A15" s="10"/>
      <c r="B15" s="9"/>
      <c r="C15" s="9"/>
    </row>
    <row r="16" spans="1:10" ht="13.5" customHeight="1">
      <c r="A16" s="10"/>
      <c r="B16" s="9"/>
      <c r="C16" s="9"/>
    </row>
    <row r="17" spans="1:4" ht="26.25" customHeight="1">
      <c r="A17" s="11"/>
      <c r="B17" s="9"/>
      <c r="C17" s="9"/>
    </row>
    <row r="18" spans="1:4">
      <c r="A18" s="10"/>
      <c r="B18" s="9"/>
      <c r="C18" s="9"/>
    </row>
    <row r="19" spans="1:4" ht="13.5" customHeight="1">
      <c r="A19" s="10"/>
      <c r="B19" s="9"/>
      <c r="C19" s="9"/>
    </row>
    <row r="20" spans="1:4" ht="13.5" customHeight="1">
      <c r="A20" s="9"/>
      <c r="B20" s="9"/>
      <c r="C20" s="9"/>
    </row>
    <row r="21" spans="1:4" ht="13.5" customHeight="1">
      <c r="A21" s="10"/>
      <c r="B21" s="9"/>
      <c r="C21" s="9"/>
    </row>
    <row r="22" spans="1:4">
      <c r="A22" s="10"/>
      <c r="B22" s="9"/>
      <c r="C22" s="9"/>
    </row>
    <row r="23" spans="1:4" ht="13.5" customHeight="1">
      <c r="A23" s="7"/>
      <c r="B23" s="7"/>
      <c r="C23" s="7"/>
    </row>
    <row r="24" spans="1:4" ht="13.5" customHeight="1">
      <c r="A24" s="7"/>
      <c r="B24" s="7"/>
      <c r="C24" s="7"/>
    </row>
    <row r="25" spans="1:4" ht="13.5" customHeight="1">
      <c r="A25" s="7"/>
      <c r="B25" s="7"/>
      <c r="C25" s="7"/>
    </row>
    <row r="26" spans="1:4" ht="13.5" customHeight="1">
      <c r="A26" s="7"/>
      <c r="B26" s="7"/>
      <c r="C26" s="7"/>
    </row>
    <row r="27" spans="1:4" ht="13.5" customHeight="1">
      <c r="A27" s="7"/>
      <c r="B27" s="7"/>
      <c r="C27" s="7"/>
      <c r="D27" s="7"/>
    </row>
    <row r="28" spans="1:4">
      <c r="A28" s="7"/>
      <c r="B28" s="7"/>
      <c r="C28" s="7"/>
      <c r="D28" s="7"/>
    </row>
  </sheetData>
  <phoneticPr fontId="5" type="noConversion"/>
  <pageMargins left="0.75" right="0.75" top="1" bottom="1" header="0.5" footer="0.5"/>
  <pageSetup paperSize="9" orientation="portrait" horizontalDpi="200" verticalDpi="2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Q128"/>
  <sheetViews>
    <sheetView zoomScaleNormal="100" workbookViewId="0">
      <pane xSplit="7" ySplit="3" topLeftCell="H9" activePane="bottomRight" state="frozen"/>
      <selection pane="topRight" activeCell="H1" sqref="H1"/>
      <selection pane="bottomLeft" activeCell="A6" sqref="A6"/>
      <selection pane="bottomRight" activeCell="P18" sqref="P18:Q18"/>
    </sheetView>
  </sheetViews>
  <sheetFormatPr defaultColWidth="8.7109375" defaultRowHeight="12.75"/>
  <cols>
    <col min="2" max="2" width="22.42578125" customWidth="1"/>
    <col min="3" max="3" width="18.28515625" bestFit="1" customWidth="1"/>
    <col min="4" max="4" width="12.140625" style="12" customWidth="1"/>
    <col min="5" max="5" width="12.7109375" customWidth="1"/>
    <col min="8" max="8" width="10.7109375" bestFit="1" customWidth="1"/>
    <col min="9" max="10" width="8.7109375" customWidth="1"/>
  </cols>
  <sheetData>
    <row r="1" spans="2:17" ht="18">
      <c r="I1" s="18"/>
      <c r="J1" s="18"/>
      <c r="K1" s="18"/>
    </row>
    <row r="2" spans="2:17" ht="18">
      <c r="B2" s="18" t="s">
        <v>18</v>
      </c>
      <c r="D2"/>
    </row>
    <row r="3" spans="2:17">
      <c r="D3"/>
      <c r="E3" s="17" t="s">
        <v>19</v>
      </c>
      <c r="F3" s="22"/>
      <c r="G3" s="22"/>
      <c r="H3" s="21"/>
      <c r="I3" s="21"/>
      <c r="J3" s="21"/>
    </row>
    <row r="4" spans="2:17" ht="13.15" customHeight="1">
      <c r="B4" s="13" t="s">
        <v>20</v>
      </c>
      <c r="C4" s="13" t="s">
        <v>21</v>
      </c>
      <c r="D4" s="13" t="s">
        <v>11</v>
      </c>
      <c r="E4" s="13" t="s">
        <v>12</v>
      </c>
      <c r="F4" s="15" t="s">
        <v>13</v>
      </c>
      <c r="G4" s="13" t="s">
        <v>9</v>
      </c>
      <c r="H4" s="13" t="s">
        <v>0</v>
      </c>
      <c r="I4" s="13" t="s">
        <v>1</v>
      </c>
      <c r="J4" s="13" t="s">
        <v>2</v>
      </c>
      <c r="K4" s="13" t="s">
        <v>3</v>
      </c>
      <c r="L4" s="13" t="s">
        <v>4</v>
      </c>
      <c r="M4" s="13" t="s">
        <v>10</v>
      </c>
      <c r="N4" s="13"/>
      <c r="O4" s="13" t="s">
        <v>5</v>
      </c>
      <c r="P4" s="13" t="s">
        <v>6</v>
      </c>
      <c r="Q4" s="13" t="s">
        <v>7</v>
      </c>
    </row>
    <row r="5" spans="2:17">
      <c r="B5" s="23">
        <v>13</v>
      </c>
      <c r="C5" s="23" t="s">
        <v>15</v>
      </c>
      <c r="D5" s="23">
        <v>0</v>
      </c>
      <c r="E5" s="23">
        <v>0.25</v>
      </c>
      <c r="F5" s="16">
        <v>-12</v>
      </c>
      <c r="G5" s="23">
        <v>11.3</v>
      </c>
      <c r="H5" s="23">
        <v>12.4</v>
      </c>
      <c r="I5" s="23">
        <v>11.2</v>
      </c>
      <c r="J5" s="23">
        <v>12.5</v>
      </c>
      <c r="K5" s="23">
        <v>11.4</v>
      </c>
      <c r="L5" s="27">
        <v>13.8</v>
      </c>
      <c r="M5" s="23"/>
      <c r="N5" s="23"/>
      <c r="O5" s="24">
        <f>AVERAGE(G5:N5)</f>
        <v>12.100000000000001</v>
      </c>
      <c r="P5" s="24">
        <f>MAX(G5:N5)-MIN(G5:N5)</f>
        <v>2.6000000000000014</v>
      </c>
      <c r="Q5" s="24">
        <f>_xlfn.STDEV.P(G5:N5)</f>
        <v>0.92014491612281757</v>
      </c>
    </row>
    <row r="6" spans="2:17">
      <c r="B6" s="17"/>
      <c r="C6" s="17"/>
      <c r="D6" s="17"/>
      <c r="E6" s="17"/>
      <c r="F6" s="17"/>
      <c r="G6" s="26">
        <f>ABS(G5-$O$5)</f>
        <v>0.80000000000000071</v>
      </c>
      <c r="H6" s="26">
        <f t="shared" ref="H6:L6" si="0">ABS(H5-$O$5)</f>
        <v>0.29999999999999893</v>
      </c>
      <c r="I6" s="26">
        <f t="shared" si="0"/>
        <v>0.90000000000000213</v>
      </c>
      <c r="J6" s="26">
        <f t="shared" si="0"/>
        <v>0.39999999999999858</v>
      </c>
      <c r="K6" s="26">
        <f t="shared" si="0"/>
        <v>0.70000000000000107</v>
      </c>
      <c r="L6" s="26">
        <f t="shared" si="0"/>
        <v>1.6999999999999993</v>
      </c>
      <c r="M6" s="17"/>
      <c r="N6" s="17"/>
      <c r="O6" s="17"/>
      <c r="P6" s="17"/>
      <c r="Q6" s="17"/>
    </row>
    <row r="7" spans="2:17">
      <c r="B7" s="17"/>
      <c r="C7" s="17"/>
      <c r="D7" s="17"/>
      <c r="E7" s="17"/>
      <c r="F7" s="17"/>
      <c r="G7" s="17"/>
      <c r="H7" s="17"/>
      <c r="I7" s="17"/>
      <c r="J7" s="17"/>
      <c r="K7" s="17"/>
      <c r="L7" s="17"/>
      <c r="M7" s="17"/>
      <c r="N7" s="17"/>
      <c r="O7" s="17"/>
      <c r="P7" s="17"/>
      <c r="Q7" s="17"/>
    </row>
    <row r="8" spans="2:17" ht="13.15" customHeight="1">
      <c r="B8" s="17"/>
      <c r="C8" s="17"/>
      <c r="D8" s="17"/>
      <c r="E8" s="17"/>
      <c r="F8" s="17"/>
      <c r="G8" s="17"/>
      <c r="H8" s="17"/>
      <c r="I8" s="17"/>
      <c r="J8" s="17"/>
      <c r="K8" s="17"/>
      <c r="L8" s="17"/>
      <c r="M8" s="17"/>
      <c r="N8" s="17"/>
      <c r="O8" s="17"/>
      <c r="P8" s="17"/>
      <c r="Q8" s="17"/>
    </row>
    <row r="9" spans="2:17">
      <c r="B9" s="17"/>
      <c r="C9" s="17"/>
      <c r="D9" s="17"/>
      <c r="E9" s="17" t="s">
        <v>27</v>
      </c>
      <c r="F9" s="22"/>
      <c r="G9" s="22"/>
      <c r="H9" s="21"/>
      <c r="I9" s="21"/>
      <c r="J9" s="21"/>
      <c r="K9" s="17"/>
      <c r="L9" s="17"/>
      <c r="M9" s="17"/>
      <c r="N9" s="17"/>
      <c r="O9" s="17"/>
      <c r="P9" s="17"/>
      <c r="Q9" s="17"/>
    </row>
    <row r="10" spans="2:17" ht="25.5">
      <c r="B10" s="13" t="s">
        <v>8</v>
      </c>
      <c r="C10" s="13" t="s">
        <v>21</v>
      </c>
      <c r="D10" s="13" t="s">
        <v>11</v>
      </c>
      <c r="E10" s="13" t="s">
        <v>12</v>
      </c>
      <c r="F10" s="15" t="s">
        <v>13</v>
      </c>
      <c r="G10" s="13" t="s">
        <v>9</v>
      </c>
      <c r="H10" s="13" t="s">
        <v>0</v>
      </c>
      <c r="I10" s="13" t="s">
        <v>1</v>
      </c>
      <c r="J10" s="13" t="s">
        <v>2</v>
      </c>
      <c r="K10" s="13" t="s">
        <v>3</v>
      </c>
      <c r="L10" s="13" t="s">
        <v>4</v>
      </c>
      <c r="M10" s="13" t="s">
        <v>10</v>
      </c>
      <c r="N10" s="13"/>
      <c r="O10" s="13" t="s">
        <v>5</v>
      </c>
      <c r="P10" s="13" t="s">
        <v>6</v>
      </c>
      <c r="Q10" s="13" t="s">
        <v>7</v>
      </c>
    </row>
    <row r="11" spans="2:17">
      <c r="B11" s="23">
        <v>17</v>
      </c>
      <c r="C11" s="23" t="s">
        <v>14</v>
      </c>
      <c r="D11" s="23">
        <v>600</v>
      </c>
      <c r="E11" s="23">
        <v>-6.25E-2</v>
      </c>
      <c r="F11" s="16">
        <v>-12</v>
      </c>
      <c r="G11" s="23">
        <v>10.8</v>
      </c>
      <c r="H11" s="23">
        <v>11.8</v>
      </c>
      <c r="I11" s="23">
        <v>9.8000000000000007</v>
      </c>
      <c r="J11" s="23">
        <v>10.3</v>
      </c>
      <c r="K11" s="23">
        <v>10.7</v>
      </c>
      <c r="L11" s="23">
        <v>12.2</v>
      </c>
      <c r="M11" s="23"/>
      <c r="N11" s="23"/>
      <c r="O11" s="24">
        <f>AVERAGE(G11:N11)</f>
        <v>10.933333333333335</v>
      </c>
      <c r="P11" s="24">
        <f>MAX(G11:N11)-MIN(G11:N11)</f>
        <v>2.3999999999999986</v>
      </c>
      <c r="Q11" s="24">
        <f>_xlfn.STDEV.P(G11:N11)</f>
        <v>0.82798282322494776</v>
      </c>
    </row>
    <row r="12" spans="2:17" ht="13.15" customHeight="1">
      <c r="B12" s="17"/>
      <c r="C12" s="17"/>
      <c r="D12" s="17"/>
      <c r="E12" s="17"/>
      <c r="F12" s="17"/>
      <c r="G12" s="17"/>
      <c r="H12" s="17"/>
      <c r="I12" s="17"/>
      <c r="J12" s="17"/>
      <c r="K12" s="17"/>
      <c r="L12" s="17"/>
      <c r="M12" s="17"/>
      <c r="N12" s="17"/>
      <c r="O12" s="17"/>
      <c r="P12" s="17"/>
      <c r="Q12" s="17"/>
    </row>
    <row r="13" spans="2:17">
      <c r="B13" s="17"/>
      <c r="C13" s="17"/>
      <c r="D13" s="17"/>
      <c r="E13" s="17"/>
      <c r="F13" s="17"/>
      <c r="G13" s="17"/>
      <c r="H13" s="17"/>
      <c r="I13" s="17"/>
      <c r="J13" s="17"/>
      <c r="K13" s="17"/>
      <c r="L13" s="17"/>
      <c r="M13" s="17"/>
      <c r="N13" s="17"/>
      <c r="O13" s="17"/>
      <c r="P13" s="17"/>
      <c r="Q13" s="17"/>
    </row>
    <row r="14" spans="2:17">
      <c r="B14" s="17"/>
      <c r="C14" s="17"/>
      <c r="D14" s="17"/>
      <c r="E14" s="17"/>
      <c r="F14" s="17"/>
      <c r="G14" s="17"/>
      <c r="H14" s="17"/>
      <c r="I14" s="17"/>
      <c r="J14" s="17"/>
      <c r="K14" s="17"/>
      <c r="L14" s="17"/>
      <c r="M14" s="17"/>
      <c r="N14" s="17"/>
      <c r="O14" s="17"/>
      <c r="P14" s="17"/>
      <c r="Q14" s="17"/>
    </row>
    <row r="15" spans="2:17">
      <c r="B15" s="17"/>
      <c r="C15" s="17"/>
      <c r="D15" s="25"/>
      <c r="E15" s="17"/>
      <c r="F15" s="17"/>
      <c r="G15" s="17"/>
      <c r="H15" s="17"/>
      <c r="I15" s="17"/>
      <c r="J15" s="17"/>
      <c r="K15" s="17"/>
      <c r="L15" s="17"/>
      <c r="M15" s="17"/>
      <c r="N15" s="17"/>
      <c r="O15" s="17"/>
      <c r="P15" s="17"/>
      <c r="Q15" s="17"/>
    </row>
    <row r="16" spans="2:17">
      <c r="B16" s="17"/>
      <c r="C16" s="17"/>
      <c r="D16" s="25"/>
      <c r="E16" s="17"/>
      <c r="F16" s="17"/>
      <c r="G16" s="17"/>
      <c r="H16" s="17"/>
      <c r="I16" s="17"/>
      <c r="J16" s="17"/>
      <c r="K16" s="17"/>
      <c r="L16" s="17"/>
      <c r="M16" s="17"/>
      <c r="N16" s="17"/>
      <c r="O16" s="17"/>
      <c r="P16" s="17"/>
      <c r="Q16" s="17"/>
    </row>
    <row r="17" spans="2:17">
      <c r="B17" s="17"/>
      <c r="C17" s="17"/>
      <c r="D17" s="17"/>
      <c r="E17" s="17" t="s">
        <v>22</v>
      </c>
      <c r="F17" s="22"/>
      <c r="G17" s="22"/>
      <c r="H17" s="21"/>
      <c r="I17" s="21"/>
      <c r="J17" s="21"/>
      <c r="K17" s="17"/>
      <c r="L17" s="17"/>
      <c r="M17" s="17"/>
      <c r="N17" s="17"/>
      <c r="O17" s="17"/>
      <c r="P17" s="17"/>
      <c r="Q17" s="17"/>
    </row>
    <row r="18" spans="2:17" ht="51">
      <c r="B18" s="13" t="s">
        <v>20</v>
      </c>
      <c r="C18" s="13" t="s">
        <v>21</v>
      </c>
      <c r="D18" s="13" t="s">
        <v>11</v>
      </c>
      <c r="E18" s="13" t="s">
        <v>12</v>
      </c>
      <c r="F18" s="15" t="s">
        <v>13</v>
      </c>
      <c r="G18" s="13" t="s">
        <v>9</v>
      </c>
      <c r="H18" s="13" t="s">
        <v>0</v>
      </c>
      <c r="I18" s="13" t="s">
        <v>1</v>
      </c>
      <c r="J18" s="13" t="s">
        <v>2</v>
      </c>
      <c r="K18" s="13" t="s">
        <v>3</v>
      </c>
      <c r="L18" s="13" t="s">
        <v>4</v>
      </c>
      <c r="M18" s="13" t="s">
        <v>10</v>
      </c>
      <c r="N18" s="13"/>
      <c r="O18" s="13" t="s">
        <v>5</v>
      </c>
      <c r="P18" s="13" t="s">
        <v>34</v>
      </c>
      <c r="Q18" s="13" t="s">
        <v>33</v>
      </c>
    </row>
    <row r="19" spans="2:17">
      <c r="B19" s="23">
        <v>13</v>
      </c>
      <c r="C19" s="23" t="s">
        <v>15</v>
      </c>
      <c r="D19" s="23">
        <v>0</v>
      </c>
      <c r="E19" s="23">
        <v>0.25</v>
      </c>
      <c r="F19" s="16">
        <v>-12</v>
      </c>
      <c r="G19" s="23">
        <v>14.4</v>
      </c>
      <c r="H19" s="23">
        <v>15.4</v>
      </c>
      <c r="I19" s="23">
        <v>13.2</v>
      </c>
      <c r="J19" s="23">
        <v>14.5</v>
      </c>
      <c r="K19" s="23">
        <v>13.9</v>
      </c>
      <c r="L19" s="27">
        <v>16.8</v>
      </c>
      <c r="M19" s="23"/>
      <c r="N19" s="23"/>
      <c r="O19" s="24">
        <f>AVERAGE(G19:K19)</f>
        <v>14.280000000000001</v>
      </c>
      <c r="P19" s="24">
        <v>0.5</v>
      </c>
      <c r="Q19" s="28">
        <f>P19+O19</f>
        <v>14.780000000000001</v>
      </c>
    </row>
    <row r="20" spans="2:17">
      <c r="B20" s="17"/>
      <c r="C20" s="17"/>
      <c r="D20" s="25"/>
      <c r="E20" s="17"/>
      <c r="F20" s="17"/>
      <c r="G20" s="17"/>
      <c r="H20" s="17"/>
      <c r="I20" s="17"/>
      <c r="J20" s="17"/>
      <c r="K20" s="17"/>
      <c r="L20" s="17"/>
      <c r="M20" s="17"/>
      <c r="N20" s="17"/>
      <c r="O20" s="17"/>
      <c r="P20" s="17"/>
      <c r="Q20" s="17"/>
    </row>
    <row r="21" spans="2:17">
      <c r="B21" s="17"/>
      <c r="C21" s="17"/>
      <c r="D21" s="25"/>
      <c r="E21" s="17"/>
      <c r="F21" s="17"/>
      <c r="G21" s="17"/>
      <c r="H21" s="17"/>
      <c r="I21" s="17"/>
      <c r="J21" s="17"/>
      <c r="K21" s="17"/>
      <c r="L21" s="17"/>
      <c r="M21" s="17"/>
      <c r="N21" s="17"/>
      <c r="O21" s="17"/>
      <c r="P21" s="17"/>
      <c r="Q21" s="17"/>
    </row>
    <row r="22" spans="2:17">
      <c r="B22" s="17"/>
      <c r="C22" s="17"/>
      <c r="D22" s="25"/>
      <c r="E22" s="17"/>
      <c r="F22" s="17"/>
      <c r="G22" s="17"/>
      <c r="H22" s="17"/>
      <c r="I22" s="17"/>
      <c r="J22" s="17"/>
      <c r="K22" s="17"/>
      <c r="L22" s="17"/>
      <c r="M22" s="17"/>
      <c r="N22" s="17"/>
      <c r="O22" s="17"/>
      <c r="P22" s="17"/>
      <c r="Q22" s="17"/>
    </row>
    <row r="23" spans="2:17">
      <c r="B23" s="17"/>
      <c r="C23" s="17"/>
      <c r="D23" s="17"/>
      <c r="E23" s="17" t="s">
        <v>28</v>
      </c>
      <c r="F23" s="22"/>
      <c r="G23" s="22"/>
      <c r="H23" s="21"/>
      <c r="I23" s="21"/>
      <c r="J23" s="21"/>
      <c r="K23" s="17"/>
      <c r="L23" s="17"/>
      <c r="M23" s="17"/>
      <c r="N23" s="17"/>
      <c r="O23" s="17"/>
      <c r="P23" s="17"/>
      <c r="Q23" s="17"/>
    </row>
    <row r="24" spans="2:17" ht="13.15" customHeight="1">
      <c r="B24" s="13" t="s">
        <v>8</v>
      </c>
      <c r="C24" s="13" t="s">
        <v>21</v>
      </c>
      <c r="D24" s="13" t="s">
        <v>11</v>
      </c>
      <c r="E24" s="13" t="s">
        <v>12</v>
      </c>
      <c r="F24" s="15" t="s">
        <v>13</v>
      </c>
      <c r="G24" s="13" t="s">
        <v>9</v>
      </c>
      <c r="H24" s="13" t="s">
        <v>0</v>
      </c>
      <c r="I24" s="13" t="s">
        <v>1</v>
      </c>
      <c r="J24" s="13" t="s">
        <v>2</v>
      </c>
      <c r="K24" s="13" t="s">
        <v>3</v>
      </c>
      <c r="L24" s="13" t="s">
        <v>4</v>
      </c>
      <c r="M24" s="13" t="s">
        <v>10</v>
      </c>
      <c r="N24" s="13"/>
      <c r="O24" s="13" t="s">
        <v>5</v>
      </c>
      <c r="P24" s="13" t="s">
        <v>34</v>
      </c>
      <c r="Q24" s="13" t="s">
        <v>33</v>
      </c>
    </row>
    <row r="25" spans="2:17">
      <c r="B25" s="23">
        <v>17</v>
      </c>
      <c r="C25" s="23" t="s">
        <v>14</v>
      </c>
      <c r="D25" s="23">
        <v>600</v>
      </c>
      <c r="E25" s="23">
        <v>-6.25E-2</v>
      </c>
      <c r="F25" s="16">
        <v>-12</v>
      </c>
      <c r="G25" s="23">
        <v>13.9</v>
      </c>
      <c r="H25" s="23">
        <v>14.8</v>
      </c>
      <c r="I25" s="23">
        <v>11.8</v>
      </c>
      <c r="J25" s="23">
        <v>12.3</v>
      </c>
      <c r="K25" s="23">
        <v>13.2</v>
      </c>
      <c r="L25" s="23">
        <v>15.2</v>
      </c>
      <c r="M25" s="23"/>
      <c r="N25" s="23"/>
      <c r="O25" s="24">
        <f>AVERAGE(G25:N25)</f>
        <v>13.533333333333333</v>
      </c>
      <c r="P25" s="24">
        <v>0.8</v>
      </c>
      <c r="Q25" s="28">
        <f>P25+O25</f>
        <v>14.333333333333334</v>
      </c>
    </row>
    <row r="26" spans="2:17">
      <c r="D26"/>
    </row>
    <row r="27" spans="2:17">
      <c r="D27"/>
    </row>
    <row r="28" spans="2:17">
      <c r="D28"/>
    </row>
    <row r="29" spans="2:17">
      <c r="D29"/>
    </row>
    <row r="30" spans="2:17">
      <c r="D30"/>
    </row>
    <row r="31" spans="2:17">
      <c r="D31"/>
    </row>
    <row r="32" spans="2:17">
      <c r="D32"/>
    </row>
    <row r="33" spans="3:4">
      <c r="D33"/>
    </row>
    <row r="34" spans="3:4">
      <c r="D34"/>
    </row>
    <row r="38" spans="3:4">
      <c r="D38"/>
    </row>
    <row r="39" spans="3:4">
      <c r="D39"/>
    </row>
    <row r="40" spans="3:4">
      <c r="D40"/>
    </row>
    <row r="41" spans="3:4" ht="12.75" customHeight="1">
      <c r="D41"/>
    </row>
    <row r="42" spans="3:4">
      <c r="D42"/>
    </row>
    <row r="43" spans="3:4">
      <c r="D43"/>
    </row>
    <row r="44" spans="3:4">
      <c r="C44" s="12"/>
      <c r="D44"/>
    </row>
    <row r="45" spans="3:4">
      <c r="C45" s="12"/>
      <c r="D45"/>
    </row>
    <row r="46" spans="3:4">
      <c r="C46" s="12"/>
      <c r="D46"/>
    </row>
    <row r="47" spans="3:4">
      <c r="C47" s="12"/>
      <c r="D47"/>
    </row>
    <row r="48" spans="3:4">
      <c r="D48"/>
    </row>
    <row r="49" spans="4:4">
      <c r="D49"/>
    </row>
    <row r="50" spans="4:4">
      <c r="D50"/>
    </row>
    <row r="51" spans="4:4">
      <c r="D51"/>
    </row>
    <row r="52" spans="4:4">
      <c r="D52"/>
    </row>
    <row r="53" spans="4:4">
      <c r="D53"/>
    </row>
    <row r="54" spans="4:4">
      <c r="D54"/>
    </row>
    <row r="55" spans="4:4">
      <c r="D55"/>
    </row>
    <row r="56" spans="4:4">
      <c r="D56"/>
    </row>
    <row r="57" spans="4:4">
      <c r="D57"/>
    </row>
    <row r="58" spans="4:4">
      <c r="D58"/>
    </row>
    <row r="59" spans="4:4">
      <c r="D59"/>
    </row>
    <row r="60" spans="4:4">
      <c r="D60"/>
    </row>
    <row r="61" spans="4:4">
      <c r="D61"/>
    </row>
    <row r="62" spans="4:4">
      <c r="D62"/>
    </row>
    <row r="63" spans="4:4">
      <c r="D63"/>
    </row>
    <row r="64" spans="4:4">
      <c r="D64"/>
    </row>
    <row r="65" spans="4:4">
      <c r="D65"/>
    </row>
    <row r="66" spans="4:4">
      <c r="D66"/>
    </row>
    <row r="67" spans="4:4">
      <c r="D67"/>
    </row>
    <row r="68" spans="4:4">
      <c r="D68"/>
    </row>
    <row r="69" spans="4:4">
      <c r="D69"/>
    </row>
    <row r="70" spans="4:4">
      <c r="D70"/>
    </row>
    <row r="71" spans="4:4">
      <c r="D71"/>
    </row>
    <row r="72" spans="4:4" ht="12.75" customHeight="1">
      <c r="D72"/>
    </row>
    <row r="73" spans="4:4">
      <c r="D73"/>
    </row>
    <row r="74" spans="4:4">
      <c r="D74"/>
    </row>
    <row r="75" spans="4:4">
      <c r="D75"/>
    </row>
    <row r="76" spans="4:4" ht="12.75" customHeight="1">
      <c r="D76"/>
    </row>
    <row r="77" spans="4:4">
      <c r="D77"/>
    </row>
    <row r="78" spans="4:4">
      <c r="D78"/>
    </row>
    <row r="79" spans="4:4">
      <c r="D79"/>
    </row>
    <row r="80" spans="4:4">
      <c r="D80"/>
    </row>
    <row r="81" spans="4:4">
      <c r="D81"/>
    </row>
    <row r="82" spans="4:4">
      <c r="D82"/>
    </row>
    <row r="83" spans="4:4">
      <c r="D83"/>
    </row>
    <row r="84" spans="4:4">
      <c r="D84"/>
    </row>
    <row r="85" spans="4:4">
      <c r="D85"/>
    </row>
    <row r="86" spans="4:4">
      <c r="D86"/>
    </row>
    <row r="87" spans="4:4">
      <c r="D87"/>
    </row>
    <row r="88" spans="4:4">
      <c r="D88"/>
    </row>
    <row r="89" spans="4:4">
      <c r="D89"/>
    </row>
    <row r="90" spans="4:4">
      <c r="D90"/>
    </row>
    <row r="91" spans="4:4">
      <c r="D91"/>
    </row>
    <row r="92" spans="4:4">
      <c r="D92"/>
    </row>
    <row r="93" spans="4:4">
      <c r="D93"/>
    </row>
    <row r="94" spans="4:4">
      <c r="D94"/>
    </row>
    <row r="95" spans="4:4">
      <c r="D95"/>
    </row>
    <row r="96" spans="4:4">
      <c r="D96"/>
    </row>
    <row r="97" spans="4:4">
      <c r="D97"/>
    </row>
    <row r="98" spans="4:4">
      <c r="D98"/>
    </row>
    <row r="99" spans="4:4">
      <c r="D99"/>
    </row>
    <row r="100" spans="4:4">
      <c r="D100"/>
    </row>
    <row r="101" spans="4:4">
      <c r="D101"/>
    </row>
    <row r="102" spans="4:4">
      <c r="D102"/>
    </row>
    <row r="103" spans="4:4">
      <c r="D103"/>
    </row>
    <row r="104" spans="4:4">
      <c r="D104"/>
    </row>
    <row r="105" spans="4:4">
      <c r="D105"/>
    </row>
    <row r="106" spans="4:4">
      <c r="D106"/>
    </row>
    <row r="107" spans="4:4">
      <c r="D107"/>
    </row>
    <row r="108" spans="4:4">
      <c r="D108"/>
    </row>
    <row r="109" spans="4:4">
      <c r="D109"/>
    </row>
    <row r="110" spans="4:4">
      <c r="D110"/>
    </row>
    <row r="111" spans="4:4">
      <c r="D111"/>
    </row>
    <row r="112" spans="4:4">
      <c r="D112"/>
    </row>
    <row r="113" spans="4:4">
      <c r="D113"/>
    </row>
    <row r="114" spans="4:4">
      <c r="D114"/>
    </row>
    <row r="115" spans="4:4">
      <c r="D115"/>
    </row>
    <row r="116" spans="4:4">
      <c r="D116"/>
    </row>
    <row r="117" spans="4:4">
      <c r="D117"/>
    </row>
    <row r="118" spans="4:4">
      <c r="D118"/>
    </row>
    <row r="119" spans="4:4">
      <c r="D119"/>
    </row>
    <row r="120" spans="4:4">
      <c r="D120"/>
    </row>
    <row r="121" spans="4:4">
      <c r="D121"/>
    </row>
    <row r="122" spans="4:4">
      <c r="D122"/>
    </row>
    <row r="123" spans="4:4">
      <c r="D123"/>
    </row>
    <row r="124" spans="4:4">
      <c r="D124"/>
    </row>
    <row r="125" spans="4:4">
      <c r="D125"/>
    </row>
    <row r="126" spans="4:4">
      <c r="D126"/>
    </row>
    <row r="127" spans="4:4">
      <c r="D127"/>
    </row>
    <row r="128" spans="4:4">
      <c r="D128"/>
    </row>
  </sheetData>
  <phoneticPr fontId="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51"/>
  <sheetViews>
    <sheetView zoomScaleNormal="100" workbookViewId="0">
      <pane xSplit="7" ySplit="3" topLeftCell="H12" activePane="bottomRight" state="frozen"/>
      <selection pane="topRight" activeCell="H1" sqref="H1"/>
      <selection pane="bottomLeft" activeCell="A5" sqref="A5"/>
      <selection pane="bottomRight" activeCell="R23" sqref="R23"/>
    </sheetView>
  </sheetViews>
  <sheetFormatPr defaultColWidth="8.7109375" defaultRowHeight="12.75"/>
  <cols>
    <col min="1" max="1" width="5.140625" customWidth="1"/>
    <col min="2" max="2" width="16.42578125" customWidth="1"/>
    <col min="3" max="3" width="12.42578125" customWidth="1"/>
    <col min="4" max="4" width="10.42578125" customWidth="1"/>
    <col min="5" max="5" width="13.28515625" customWidth="1"/>
    <col min="6" max="6" width="13" customWidth="1"/>
    <col min="7" max="7" width="9" customWidth="1"/>
    <col min="8" max="8" width="11.42578125" customWidth="1"/>
    <col min="9" max="9" width="13.7109375" customWidth="1"/>
    <col min="10" max="10" width="8.7109375" customWidth="1"/>
    <col min="13" max="13" width="9.28515625" customWidth="1"/>
    <col min="20" max="20" width="14.42578125" customWidth="1"/>
    <col min="21" max="21" width="20.7109375" customWidth="1"/>
  </cols>
  <sheetData>
    <row r="1" spans="1:19" ht="18">
      <c r="D1" s="18"/>
      <c r="E1" s="18"/>
      <c r="F1" s="18"/>
    </row>
    <row r="2" spans="1:19">
      <c r="A2" s="19"/>
      <c r="B2" s="19"/>
      <c r="C2" s="19"/>
      <c r="D2" s="19"/>
      <c r="E2" s="22"/>
      <c r="F2" s="22"/>
      <c r="G2" s="22"/>
      <c r="H2" s="19"/>
      <c r="I2" s="19"/>
    </row>
    <row r="3" spans="1:19" s="14" customFormat="1" ht="25.9" customHeight="1">
      <c r="A3" s="20"/>
      <c r="B3" s="18" t="s">
        <v>16</v>
      </c>
    </row>
    <row r="4" spans="1:19" ht="13.15" customHeight="1">
      <c r="A4" s="19"/>
      <c r="B4" s="17"/>
      <c r="C4" s="17"/>
      <c r="D4" s="17"/>
      <c r="E4" s="17" t="s">
        <v>23</v>
      </c>
      <c r="F4" s="22"/>
      <c r="G4" s="22"/>
      <c r="H4" s="21"/>
      <c r="I4" s="21"/>
      <c r="J4" s="21"/>
      <c r="K4" s="17"/>
      <c r="L4" s="17"/>
      <c r="M4" s="17"/>
      <c r="N4" s="17"/>
      <c r="O4" s="17"/>
      <c r="P4" s="17"/>
      <c r="Q4" s="17"/>
      <c r="R4" s="17"/>
      <c r="S4" s="17"/>
    </row>
    <row r="5" spans="1:19" ht="25.5">
      <c r="A5" s="19"/>
      <c r="B5" s="13" t="s">
        <v>20</v>
      </c>
      <c r="C5" s="13" t="s">
        <v>21</v>
      </c>
      <c r="D5" s="13" t="s">
        <v>11</v>
      </c>
      <c r="E5" s="13" t="s">
        <v>12</v>
      </c>
      <c r="F5" s="15" t="s">
        <v>13</v>
      </c>
      <c r="G5" s="13" t="s">
        <v>9</v>
      </c>
      <c r="H5" s="13" t="s">
        <v>0</v>
      </c>
      <c r="I5" s="13" t="s">
        <v>1</v>
      </c>
      <c r="J5" s="13" t="s">
        <v>2</v>
      </c>
      <c r="K5" s="13" t="s">
        <v>3</v>
      </c>
      <c r="L5" s="13" t="s">
        <v>4</v>
      </c>
      <c r="M5" s="13" t="s">
        <v>10</v>
      </c>
      <c r="N5" s="13"/>
      <c r="O5" s="13" t="s">
        <v>5</v>
      </c>
      <c r="P5" s="13" t="s">
        <v>6</v>
      </c>
      <c r="Q5" s="13" t="s">
        <v>7</v>
      </c>
    </row>
    <row r="6" spans="1:19">
      <c r="A6" s="19"/>
      <c r="B6" s="23">
        <v>17</v>
      </c>
      <c r="C6" s="23" t="s">
        <v>14</v>
      </c>
      <c r="D6" s="23">
        <v>600</v>
      </c>
      <c r="E6" s="23">
        <v>-6.25E-2</v>
      </c>
      <c r="F6" s="16">
        <v>-12</v>
      </c>
      <c r="G6" s="23">
        <v>11.4</v>
      </c>
      <c r="H6" s="23">
        <v>12.9</v>
      </c>
      <c r="I6" s="27">
        <v>10</v>
      </c>
      <c r="J6" s="23">
        <v>13.3</v>
      </c>
      <c r="K6" s="23">
        <v>11.3</v>
      </c>
      <c r="L6" s="23">
        <v>13.8</v>
      </c>
      <c r="M6" s="23"/>
      <c r="N6" s="23"/>
      <c r="O6" s="24">
        <f>AVERAGE(G6:N6)</f>
        <v>12.116666666666665</v>
      </c>
      <c r="P6" s="24">
        <f>MAX(G6:N6)-MIN(G6:N6)</f>
        <v>3.8000000000000007</v>
      </c>
      <c r="Q6" s="24">
        <f>_xlfn.STDEV.P(G6:N6)</f>
        <v>1.3234005020737087</v>
      </c>
    </row>
    <row r="7" spans="1:19">
      <c r="A7" s="19"/>
      <c r="B7" s="17"/>
      <c r="C7" s="17"/>
      <c r="D7" s="17"/>
      <c r="E7" s="17"/>
      <c r="F7" s="17"/>
      <c r="G7" s="26">
        <f>ABS(G6-$O$6)</f>
        <v>0.71666666666666501</v>
      </c>
      <c r="H7" s="26">
        <f t="shared" ref="H7:L7" si="0">ABS(H6-$O$6)</f>
        <v>0.78333333333333499</v>
      </c>
      <c r="I7" s="26">
        <f t="shared" si="0"/>
        <v>2.1166666666666654</v>
      </c>
      <c r="J7" s="26">
        <f t="shared" si="0"/>
        <v>1.1833333333333353</v>
      </c>
      <c r="K7" s="26">
        <f t="shared" si="0"/>
        <v>0.81666666666666465</v>
      </c>
      <c r="L7" s="26">
        <f t="shared" si="0"/>
        <v>1.6833333333333353</v>
      </c>
      <c r="M7" s="17"/>
      <c r="N7" s="17"/>
      <c r="O7" s="17"/>
      <c r="P7" s="17"/>
      <c r="Q7" s="17"/>
    </row>
    <row r="8" spans="1:19" ht="13.15" customHeight="1">
      <c r="A8" s="19"/>
      <c r="B8" s="17"/>
      <c r="C8" s="17"/>
      <c r="D8" s="17"/>
      <c r="E8" s="17"/>
      <c r="F8" s="17"/>
      <c r="G8" s="17"/>
      <c r="H8" s="17"/>
      <c r="I8" s="17"/>
      <c r="J8" s="17"/>
      <c r="K8" s="17"/>
      <c r="L8" s="17"/>
      <c r="M8" s="17"/>
      <c r="N8" s="17"/>
      <c r="O8" s="17"/>
      <c r="P8" s="17"/>
      <c r="Q8" s="17"/>
    </row>
    <row r="9" spans="1:19">
      <c r="A9" s="19"/>
      <c r="B9" s="17"/>
      <c r="C9" s="17"/>
      <c r="D9" s="17"/>
      <c r="E9" s="17"/>
      <c r="F9" s="17"/>
      <c r="G9" s="17"/>
      <c r="H9" s="17"/>
      <c r="I9" s="17"/>
      <c r="J9" s="17"/>
      <c r="K9" s="17"/>
      <c r="L9" s="17"/>
      <c r="M9" s="17"/>
      <c r="N9" s="17"/>
      <c r="O9" s="17"/>
      <c r="P9" s="17"/>
      <c r="Q9" s="17"/>
    </row>
    <row r="10" spans="1:19">
      <c r="A10" s="19"/>
      <c r="B10" s="17"/>
      <c r="C10" s="17"/>
      <c r="D10" s="17"/>
      <c r="E10" s="17"/>
      <c r="F10" s="17"/>
      <c r="G10" s="17"/>
      <c r="H10" s="17"/>
      <c r="I10" s="17"/>
      <c r="J10" s="17"/>
      <c r="K10" s="17"/>
      <c r="L10" s="17"/>
      <c r="M10" s="17"/>
      <c r="N10" s="17"/>
      <c r="O10" s="17"/>
      <c r="P10" s="17"/>
      <c r="Q10" s="17"/>
    </row>
    <row r="11" spans="1:19">
      <c r="A11" s="19"/>
      <c r="B11" s="17"/>
      <c r="C11" s="17"/>
      <c r="D11" s="17"/>
      <c r="E11" s="17" t="s">
        <v>24</v>
      </c>
      <c r="F11" s="22"/>
      <c r="G11" s="22"/>
      <c r="H11" s="21"/>
      <c r="I11" s="21"/>
      <c r="J11" s="21"/>
      <c r="K11" s="17"/>
      <c r="L11" s="17"/>
      <c r="M11" s="17"/>
      <c r="N11" s="17"/>
      <c r="O11" s="17"/>
      <c r="P11" s="17"/>
      <c r="Q11" s="17"/>
    </row>
    <row r="12" spans="1:19" ht="12.75" customHeight="1">
      <c r="A12" s="19"/>
      <c r="B12" s="13" t="s">
        <v>8</v>
      </c>
      <c r="C12" s="13" t="s">
        <v>21</v>
      </c>
      <c r="D12" s="13" t="s">
        <v>11</v>
      </c>
      <c r="E12" s="13" t="s">
        <v>12</v>
      </c>
      <c r="F12" s="15" t="s">
        <v>13</v>
      </c>
      <c r="G12" s="13" t="s">
        <v>9</v>
      </c>
      <c r="H12" s="13" t="s">
        <v>0</v>
      </c>
      <c r="I12" s="13" t="s">
        <v>1</v>
      </c>
      <c r="J12" s="13" t="s">
        <v>2</v>
      </c>
      <c r="K12" s="13" t="s">
        <v>3</v>
      </c>
      <c r="L12" s="13" t="s">
        <v>4</v>
      </c>
      <c r="M12" s="13" t="s">
        <v>10</v>
      </c>
      <c r="N12" s="13"/>
      <c r="O12" s="13" t="s">
        <v>5</v>
      </c>
      <c r="P12" s="13" t="s">
        <v>6</v>
      </c>
      <c r="Q12" s="13" t="s">
        <v>7</v>
      </c>
    </row>
    <row r="13" spans="1:19">
      <c r="A13" s="19"/>
      <c r="B13" s="23">
        <v>17</v>
      </c>
      <c r="C13" s="23" t="s">
        <v>14</v>
      </c>
      <c r="D13" s="23">
        <v>600</v>
      </c>
      <c r="E13" s="23">
        <v>-6.25E-2</v>
      </c>
      <c r="F13" s="16">
        <v>-12</v>
      </c>
      <c r="G13" s="23"/>
      <c r="H13" s="23">
        <v>12.5</v>
      </c>
      <c r="I13" s="27">
        <v>10</v>
      </c>
      <c r="J13" s="23">
        <v>12.8</v>
      </c>
      <c r="K13" s="23"/>
      <c r="L13" s="23"/>
      <c r="M13" s="23"/>
      <c r="N13" s="23"/>
      <c r="O13" s="24">
        <f>AVERAGE(G13:N13)</f>
        <v>11.766666666666666</v>
      </c>
      <c r="P13" s="24">
        <f>MAX(G13:N13)-MIN(G13:N13)</f>
        <v>2.8000000000000007</v>
      </c>
      <c r="Q13" s="24">
        <f>_xlfn.STDEV.P(G13:N13)</f>
        <v>1.2552113589175282</v>
      </c>
    </row>
    <row r="14" spans="1:19">
      <c r="A14" s="19"/>
      <c r="B14" s="17"/>
      <c r="C14" s="17"/>
      <c r="D14" s="17"/>
      <c r="E14" s="17"/>
      <c r="F14" s="17"/>
      <c r="G14" s="17"/>
      <c r="H14" s="26">
        <f>ABS(H13-$O$13)</f>
        <v>0.73333333333333428</v>
      </c>
      <c r="I14" s="26">
        <f t="shared" ref="I14:J14" si="1">ABS(I13-$O$13)</f>
        <v>1.7666666666666657</v>
      </c>
      <c r="J14" s="26">
        <f t="shared" si="1"/>
        <v>1.033333333333335</v>
      </c>
      <c r="K14" s="17"/>
      <c r="L14" s="17"/>
      <c r="M14" s="17"/>
      <c r="N14" s="17"/>
      <c r="O14" s="17"/>
      <c r="P14" s="17"/>
      <c r="Q14" s="17"/>
    </row>
    <row r="15" spans="1:19">
      <c r="A15" s="19"/>
      <c r="B15" s="17"/>
      <c r="C15" s="17"/>
      <c r="D15" s="17"/>
      <c r="E15" s="17"/>
      <c r="F15" s="17"/>
      <c r="G15" s="17"/>
      <c r="H15" s="17"/>
      <c r="I15" s="17"/>
      <c r="J15" s="17"/>
      <c r="K15" s="17"/>
      <c r="L15" s="17"/>
      <c r="M15" s="17"/>
      <c r="N15" s="17"/>
      <c r="O15" s="17"/>
      <c r="P15" s="17"/>
      <c r="Q15" s="17"/>
    </row>
    <row r="16" spans="1:19">
      <c r="A16" s="19"/>
      <c r="B16" s="17"/>
      <c r="C16" s="17"/>
      <c r="D16" s="17"/>
      <c r="E16" s="17"/>
      <c r="F16" s="17"/>
      <c r="G16" s="17"/>
      <c r="H16" s="17"/>
      <c r="I16" s="17"/>
      <c r="J16" s="17"/>
      <c r="K16" s="17"/>
      <c r="L16" s="17"/>
      <c r="M16" s="17"/>
      <c r="N16" s="17"/>
      <c r="O16" s="17"/>
      <c r="P16" s="17"/>
      <c r="Q16" s="17"/>
    </row>
    <row r="17" spans="1:17">
      <c r="A17" s="19"/>
      <c r="B17" s="17"/>
      <c r="C17" s="17"/>
      <c r="D17" s="25"/>
      <c r="E17" s="17"/>
      <c r="F17" s="17"/>
      <c r="G17" s="17"/>
      <c r="H17" s="17"/>
      <c r="I17" s="17"/>
      <c r="J17" s="17"/>
      <c r="K17" s="17"/>
      <c r="L17" s="17"/>
      <c r="M17" s="17"/>
      <c r="N17" s="17"/>
      <c r="O17" s="17"/>
      <c r="P17" s="17"/>
      <c r="Q17" s="17"/>
    </row>
    <row r="18" spans="1:17">
      <c r="A18" s="19"/>
      <c r="B18" s="17"/>
      <c r="C18" s="17"/>
      <c r="D18" s="25"/>
      <c r="E18" s="17"/>
      <c r="F18" s="17"/>
      <c r="G18" s="17"/>
      <c r="H18" s="17"/>
      <c r="I18" s="17"/>
      <c r="J18" s="17"/>
      <c r="K18" s="17"/>
      <c r="L18" s="17"/>
      <c r="M18" s="17"/>
      <c r="N18" s="17"/>
      <c r="O18" s="17"/>
      <c r="P18" s="17"/>
      <c r="Q18" s="17"/>
    </row>
    <row r="19" spans="1:17">
      <c r="A19" s="19"/>
      <c r="B19" s="17"/>
      <c r="C19" s="17"/>
      <c r="D19" s="17"/>
      <c r="E19" s="17" t="s">
        <v>26</v>
      </c>
      <c r="F19" s="22"/>
      <c r="G19" s="22"/>
      <c r="H19" s="21"/>
      <c r="I19" s="21"/>
      <c r="J19" s="21"/>
      <c r="K19" s="17"/>
      <c r="L19" s="17"/>
      <c r="M19" s="17"/>
      <c r="N19" s="17"/>
      <c r="O19" s="17"/>
      <c r="P19" s="17"/>
      <c r="Q19" s="17"/>
    </row>
    <row r="20" spans="1:17" ht="51">
      <c r="A20" s="19"/>
      <c r="B20" s="13" t="s">
        <v>20</v>
      </c>
      <c r="C20" s="13" t="s">
        <v>21</v>
      </c>
      <c r="D20" s="13" t="s">
        <v>11</v>
      </c>
      <c r="E20" s="13" t="s">
        <v>12</v>
      </c>
      <c r="F20" s="15" t="s">
        <v>13</v>
      </c>
      <c r="G20" s="13" t="s">
        <v>9</v>
      </c>
      <c r="H20" s="13" t="s">
        <v>0</v>
      </c>
      <c r="I20" s="13" t="s">
        <v>1</v>
      </c>
      <c r="J20" s="13" t="s">
        <v>2</v>
      </c>
      <c r="K20" s="13" t="s">
        <v>3</v>
      </c>
      <c r="L20" s="13" t="s">
        <v>4</v>
      </c>
      <c r="M20" s="13" t="s">
        <v>10</v>
      </c>
      <c r="N20" s="13"/>
      <c r="O20" s="13" t="s">
        <v>5</v>
      </c>
      <c r="P20" s="13" t="s">
        <v>34</v>
      </c>
      <c r="Q20" s="13" t="s">
        <v>33</v>
      </c>
    </row>
    <row r="21" spans="1:17">
      <c r="A21" s="19"/>
      <c r="B21" s="23">
        <v>17</v>
      </c>
      <c r="C21" s="23" t="s">
        <v>14</v>
      </c>
      <c r="D21" s="23">
        <v>600</v>
      </c>
      <c r="E21" s="23">
        <v>-6.25E-2</v>
      </c>
      <c r="F21" s="16">
        <v>-12</v>
      </c>
      <c r="G21" s="23">
        <v>14.5</v>
      </c>
      <c r="H21" s="23">
        <v>15.9</v>
      </c>
      <c r="I21" s="27">
        <v>12</v>
      </c>
      <c r="J21" s="23">
        <v>15.3</v>
      </c>
      <c r="K21" s="23">
        <v>13.8</v>
      </c>
      <c r="L21" s="23">
        <v>16.8</v>
      </c>
      <c r="M21" s="23"/>
      <c r="N21" s="23"/>
      <c r="O21" s="24">
        <f>AVERAGE(G21:H21,J21:L21)</f>
        <v>15.26</v>
      </c>
      <c r="P21" s="24">
        <v>0.8</v>
      </c>
      <c r="Q21" s="28">
        <f>P21+O21</f>
        <v>16.059999999999999</v>
      </c>
    </row>
    <row r="22" spans="1:17">
      <c r="A22" s="19"/>
      <c r="B22" s="17"/>
      <c r="C22" s="17"/>
      <c r="D22" s="17"/>
      <c r="E22" s="17"/>
      <c r="F22" s="17"/>
      <c r="G22" s="17"/>
      <c r="H22" s="17"/>
      <c r="I22" s="17"/>
      <c r="J22" s="17"/>
      <c r="K22" s="17"/>
      <c r="L22" s="17"/>
      <c r="M22" s="17"/>
      <c r="N22" s="17"/>
      <c r="O22" s="17"/>
      <c r="P22" s="17"/>
      <c r="Q22" s="17"/>
    </row>
    <row r="23" spans="1:17">
      <c r="A23" s="19"/>
      <c r="B23" s="17"/>
      <c r="C23" s="17"/>
      <c r="D23" s="17"/>
      <c r="E23" s="17"/>
      <c r="F23" s="17"/>
      <c r="G23" s="17"/>
      <c r="H23" s="17"/>
      <c r="I23" s="17"/>
      <c r="J23" s="17"/>
      <c r="K23" s="17"/>
      <c r="L23" s="17"/>
      <c r="M23" s="17"/>
      <c r="N23" s="17"/>
      <c r="O23" s="17"/>
      <c r="P23" s="17"/>
      <c r="Q23" s="17"/>
    </row>
    <row r="24" spans="1:17">
      <c r="A24" s="19"/>
      <c r="B24" s="17"/>
      <c r="C24" s="17"/>
      <c r="D24" s="17"/>
      <c r="E24" s="17"/>
      <c r="F24" s="17"/>
      <c r="G24" s="17"/>
      <c r="H24" s="17"/>
      <c r="I24" s="17"/>
      <c r="J24" s="17"/>
      <c r="K24" s="17"/>
      <c r="L24" s="17"/>
      <c r="M24" s="17"/>
      <c r="N24" s="17"/>
      <c r="O24" s="17"/>
      <c r="P24" s="17"/>
      <c r="Q24" s="17"/>
    </row>
    <row r="25" spans="1:17">
      <c r="A25" s="19"/>
      <c r="B25" s="17"/>
      <c r="C25" s="17"/>
      <c r="D25" s="17"/>
      <c r="E25" s="17"/>
      <c r="F25" s="17"/>
      <c r="G25" s="17"/>
      <c r="H25" s="17"/>
      <c r="I25" s="17"/>
      <c r="J25" s="17"/>
      <c r="K25" s="17"/>
      <c r="L25" s="17"/>
      <c r="M25" s="17"/>
      <c r="N25" s="17"/>
      <c r="O25" s="17"/>
      <c r="P25" s="17"/>
      <c r="Q25" s="17"/>
    </row>
    <row r="26" spans="1:17">
      <c r="A26" s="19"/>
      <c r="B26" s="17"/>
      <c r="C26" s="17"/>
      <c r="D26" s="17"/>
      <c r="E26" s="17"/>
      <c r="F26" s="17"/>
      <c r="G26" s="17"/>
      <c r="H26" s="17"/>
      <c r="I26" s="17"/>
      <c r="J26" s="17"/>
      <c r="K26" s="17"/>
      <c r="L26" s="17"/>
      <c r="M26" s="17"/>
      <c r="N26" s="17"/>
      <c r="O26" s="17"/>
      <c r="P26" s="17"/>
      <c r="Q26" s="17"/>
    </row>
    <row r="27" spans="1:17">
      <c r="A27" s="19"/>
      <c r="B27" s="17"/>
      <c r="C27" s="17"/>
      <c r="D27" s="17"/>
      <c r="E27" s="17" t="s">
        <v>25</v>
      </c>
      <c r="F27" s="22"/>
      <c r="G27" s="22"/>
      <c r="H27" s="21"/>
      <c r="I27" s="21"/>
      <c r="J27" s="21"/>
      <c r="K27" s="17"/>
      <c r="L27" s="17"/>
      <c r="M27" s="17"/>
      <c r="N27" s="17"/>
      <c r="O27" s="17"/>
      <c r="P27" s="17"/>
      <c r="Q27" s="17"/>
    </row>
    <row r="28" spans="1:17" ht="51">
      <c r="A28" s="19"/>
      <c r="B28" s="13" t="s">
        <v>8</v>
      </c>
      <c r="C28" s="13" t="s">
        <v>21</v>
      </c>
      <c r="D28" s="13" t="s">
        <v>11</v>
      </c>
      <c r="E28" s="13" t="s">
        <v>12</v>
      </c>
      <c r="F28" s="15" t="s">
        <v>13</v>
      </c>
      <c r="G28" s="13" t="s">
        <v>9</v>
      </c>
      <c r="H28" s="13" t="s">
        <v>0</v>
      </c>
      <c r="I28" s="13" t="s">
        <v>1</v>
      </c>
      <c r="J28" s="13" t="s">
        <v>2</v>
      </c>
      <c r="K28" s="13" t="s">
        <v>3</v>
      </c>
      <c r="L28" s="13" t="s">
        <v>4</v>
      </c>
      <c r="M28" s="13" t="s">
        <v>10</v>
      </c>
      <c r="N28" s="13"/>
      <c r="O28" s="13" t="s">
        <v>5</v>
      </c>
      <c r="P28" s="13" t="s">
        <v>34</v>
      </c>
      <c r="Q28" s="13" t="s">
        <v>33</v>
      </c>
    </row>
    <row r="29" spans="1:17">
      <c r="A29" s="19"/>
      <c r="B29" s="23">
        <v>17</v>
      </c>
      <c r="C29" s="23" t="s">
        <v>14</v>
      </c>
      <c r="D29" s="23">
        <v>600</v>
      </c>
      <c r="E29" s="23">
        <v>-6.25E-2</v>
      </c>
      <c r="F29" s="16">
        <v>-12</v>
      </c>
      <c r="G29" s="23"/>
      <c r="H29" s="23">
        <v>15.5</v>
      </c>
      <c r="I29" s="23">
        <v>12</v>
      </c>
      <c r="J29" s="23">
        <v>14.8</v>
      </c>
      <c r="K29" s="23"/>
      <c r="L29" s="23"/>
      <c r="M29" s="23"/>
      <c r="N29" s="23"/>
      <c r="O29" s="24">
        <f>AVERAGE(G29:N29)</f>
        <v>14.1</v>
      </c>
      <c r="P29" s="24">
        <v>0.8</v>
      </c>
      <c r="Q29" s="28">
        <f>P29+O29</f>
        <v>14.9</v>
      </c>
    </row>
    <row r="30" spans="1:17">
      <c r="A30" s="19"/>
    </row>
    <row r="31" spans="1:17">
      <c r="A31" s="19"/>
    </row>
    <row r="32" spans="1:17" ht="13.15" customHeight="1">
      <c r="A32" s="19"/>
    </row>
    <row r="33" spans="1:1">
      <c r="A33" s="19"/>
    </row>
    <row r="34" spans="1:1">
      <c r="A34" s="19"/>
    </row>
    <row r="35" spans="1:1">
      <c r="A35" s="19"/>
    </row>
    <row r="36" spans="1:1">
      <c r="A36" s="19"/>
    </row>
    <row r="37" spans="1:1">
      <c r="A37" s="19"/>
    </row>
    <row r="38" spans="1:1">
      <c r="A38" s="19"/>
    </row>
    <row r="39" spans="1:1">
      <c r="A39" s="19"/>
    </row>
    <row r="40" spans="1:1">
      <c r="A40" s="19"/>
    </row>
    <row r="41" spans="1:1">
      <c r="A41" s="19"/>
    </row>
    <row r="42" spans="1:1">
      <c r="A42" s="19"/>
    </row>
    <row r="43" spans="1:1">
      <c r="A43" s="19"/>
    </row>
    <row r="44" spans="1:1">
      <c r="A44" s="19"/>
    </row>
    <row r="45" spans="1:1">
      <c r="A45" s="19"/>
    </row>
    <row r="46" spans="1:1">
      <c r="A46" s="19"/>
    </row>
    <row r="47" spans="1:1">
      <c r="A47" s="19"/>
    </row>
    <row r="48" spans="1:1">
      <c r="A48" s="19"/>
    </row>
    <row r="49" spans="1:1">
      <c r="A49" s="19"/>
    </row>
    <row r="50" spans="1:1">
      <c r="A50" s="19"/>
    </row>
    <row r="51" spans="1:1">
      <c r="A51" s="19"/>
    </row>
  </sheetData>
  <phoneticPr fontId="5" type="noConversion"/>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3ED6B-56B1-4CE1-8986-8ECE3D4FB100}">
  <dimension ref="B3:S32"/>
  <sheetViews>
    <sheetView workbookViewId="0">
      <selection activeCell="I43" sqref="I43"/>
    </sheetView>
  </sheetViews>
  <sheetFormatPr defaultColWidth="8.7109375" defaultRowHeight="12.75"/>
  <cols>
    <col min="1" max="1" width="5.140625" customWidth="1"/>
    <col min="2" max="2" width="16.42578125" customWidth="1"/>
    <col min="3" max="3" width="20.28515625" bestFit="1" customWidth="1"/>
    <col min="4" max="4" width="9.7109375" bestFit="1" customWidth="1"/>
    <col min="5" max="5" width="13.28515625" customWidth="1"/>
    <col min="6" max="6" width="13" customWidth="1"/>
    <col min="7" max="7" width="9" customWidth="1"/>
    <col min="8" max="8" width="11.42578125" customWidth="1"/>
    <col min="9" max="9" width="13.7109375" customWidth="1"/>
    <col min="13" max="13" width="9.28515625" customWidth="1"/>
    <col min="14" max="14" width="8.28515625" bestFit="1" customWidth="1"/>
    <col min="20" max="20" width="14.42578125" customWidth="1"/>
    <col min="21" max="21" width="20.7109375" customWidth="1"/>
  </cols>
  <sheetData>
    <row r="3" spans="2:19" s="14" customFormat="1" ht="25.9" customHeight="1">
      <c r="B3" s="18" t="s">
        <v>17</v>
      </c>
    </row>
    <row r="4" spans="2:19" ht="13.15" customHeight="1">
      <c r="B4" s="17"/>
      <c r="C4" s="17"/>
      <c r="D4" s="17"/>
      <c r="E4" s="17" t="s">
        <v>29</v>
      </c>
      <c r="F4" s="22"/>
      <c r="G4" s="22"/>
      <c r="H4" s="21"/>
      <c r="I4" s="21"/>
      <c r="J4" s="21"/>
      <c r="K4" s="17"/>
      <c r="L4" s="17"/>
      <c r="M4" s="17"/>
      <c r="N4" s="17"/>
      <c r="O4" s="17"/>
      <c r="P4" s="17"/>
      <c r="Q4" s="17"/>
      <c r="R4" s="17"/>
      <c r="S4" s="17"/>
    </row>
    <row r="5" spans="2:19" ht="25.5">
      <c r="B5" s="13" t="s">
        <v>20</v>
      </c>
      <c r="C5" s="13" t="s">
        <v>21</v>
      </c>
      <c r="D5" s="13" t="s">
        <v>11</v>
      </c>
      <c r="E5" s="13" t="s">
        <v>12</v>
      </c>
      <c r="F5" s="15" t="s">
        <v>13</v>
      </c>
      <c r="G5" s="13" t="s">
        <v>9</v>
      </c>
      <c r="H5" s="13" t="s">
        <v>0</v>
      </c>
      <c r="I5" s="13" t="s">
        <v>1</v>
      </c>
      <c r="J5" s="13" t="s">
        <v>2</v>
      </c>
      <c r="K5" s="13" t="s">
        <v>3</v>
      </c>
      <c r="L5" s="13" t="s">
        <v>4</v>
      </c>
      <c r="M5" s="13" t="s">
        <v>10</v>
      </c>
      <c r="N5" s="13"/>
      <c r="O5" s="13" t="s">
        <v>5</v>
      </c>
      <c r="P5" s="13" t="s">
        <v>6</v>
      </c>
      <c r="Q5" s="13" t="s">
        <v>7</v>
      </c>
    </row>
    <row r="6" spans="2:19">
      <c r="B6" s="23">
        <v>13</v>
      </c>
      <c r="C6" s="23" t="s">
        <v>14</v>
      </c>
      <c r="D6" s="23">
        <v>0</v>
      </c>
      <c r="E6" s="23">
        <v>0</v>
      </c>
      <c r="F6" s="16">
        <v>-12</v>
      </c>
      <c r="G6" s="23"/>
      <c r="H6" s="23"/>
      <c r="I6" s="23">
        <v>1.31</v>
      </c>
      <c r="J6" s="23">
        <v>1.28</v>
      </c>
      <c r="K6" s="23">
        <v>1.29</v>
      </c>
      <c r="L6" s="23"/>
      <c r="M6" s="23"/>
      <c r="N6" s="23"/>
      <c r="O6" s="24">
        <f>AVERAGE(G6:N6)</f>
        <v>1.2933333333333332</v>
      </c>
      <c r="P6" s="24">
        <f>MAX(G6:N6)-MIN(G6:N6)</f>
        <v>3.0000000000000027E-2</v>
      </c>
      <c r="Q6" s="24">
        <f>_xlfn.STDEV.P(G6:N6)</f>
        <v>1.2472191289246483E-2</v>
      </c>
    </row>
    <row r="7" spans="2:19">
      <c r="B7" s="17"/>
      <c r="C7" s="17"/>
      <c r="D7" s="17"/>
      <c r="E7" s="17"/>
      <c r="F7" s="17"/>
      <c r="G7" s="17"/>
      <c r="H7" s="17"/>
      <c r="I7" s="17"/>
      <c r="J7" s="17"/>
      <c r="K7" s="17"/>
      <c r="L7" s="17"/>
      <c r="M7" s="17"/>
      <c r="N7" s="17"/>
      <c r="O7" s="17"/>
      <c r="P7" s="17"/>
      <c r="Q7" s="17"/>
    </row>
    <row r="8" spans="2:19" ht="13.15" customHeight="1">
      <c r="B8" s="17"/>
      <c r="C8" s="17"/>
      <c r="D8" s="17"/>
      <c r="E8" s="17"/>
      <c r="F8" s="17"/>
      <c r="G8" s="17"/>
      <c r="H8" s="17"/>
      <c r="I8" s="17"/>
      <c r="J8" s="17"/>
      <c r="K8" s="17"/>
      <c r="L8" s="17"/>
      <c r="M8" s="17"/>
      <c r="N8" s="17"/>
      <c r="O8" s="17"/>
      <c r="P8" s="17"/>
      <c r="Q8" s="17"/>
    </row>
    <row r="9" spans="2:19">
      <c r="B9" s="17"/>
      <c r="C9" s="17"/>
      <c r="D9" s="17"/>
      <c r="E9" s="17"/>
      <c r="F9" s="17"/>
      <c r="G9" s="17"/>
      <c r="H9" s="17"/>
      <c r="I9" s="17"/>
      <c r="J9" s="17"/>
      <c r="K9" s="17"/>
      <c r="L9" s="17"/>
      <c r="M9" s="17"/>
      <c r="N9" s="17"/>
      <c r="O9" s="17"/>
      <c r="P9" s="17"/>
      <c r="Q9" s="17"/>
    </row>
    <row r="10" spans="2:19">
      <c r="B10" s="17"/>
      <c r="C10" s="17"/>
      <c r="D10" s="17"/>
      <c r="E10" s="17" t="s">
        <v>30</v>
      </c>
      <c r="F10" s="22"/>
      <c r="G10" s="22"/>
      <c r="H10" s="21"/>
      <c r="I10" s="21"/>
      <c r="J10" s="21"/>
      <c r="K10" s="17"/>
      <c r="L10" s="17"/>
      <c r="M10" s="17"/>
      <c r="N10" s="17"/>
      <c r="O10" s="17"/>
      <c r="P10" s="17"/>
      <c r="Q10" s="17"/>
    </row>
    <row r="11" spans="2:19" ht="25.5">
      <c r="B11" s="13" t="s">
        <v>8</v>
      </c>
      <c r="C11" s="13" t="s">
        <v>21</v>
      </c>
      <c r="D11" s="13" t="s">
        <v>11</v>
      </c>
      <c r="E11" s="13" t="s">
        <v>12</v>
      </c>
      <c r="F11" s="15" t="s">
        <v>13</v>
      </c>
      <c r="G11" s="13" t="s">
        <v>9</v>
      </c>
      <c r="H11" s="13" t="s">
        <v>0</v>
      </c>
      <c r="I11" s="13" t="s">
        <v>1</v>
      </c>
      <c r="J11" s="13" t="s">
        <v>2</v>
      </c>
      <c r="K11" s="13" t="s">
        <v>3</v>
      </c>
      <c r="L11" s="13" t="s">
        <v>4</v>
      </c>
      <c r="M11" s="13" t="s">
        <v>10</v>
      </c>
      <c r="N11" s="13"/>
      <c r="O11" s="13" t="s">
        <v>5</v>
      </c>
      <c r="P11" s="13" t="s">
        <v>6</v>
      </c>
      <c r="Q11" s="13" t="s">
        <v>7</v>
      </c>
    </row>
    <row r="12" spans="2:19" ht="12.75" customHeight="1">
      <c r="B12" s="23">
        <v>13</v>
      </c>
      <c r="C12" s="23" t="s">
        <v>14</v>
      </c>
      <c r="D12" s="23">
        <v>0</v>
      </c>
      <c r="E12" s="23">
        <v>0</v>
      </c>
      <c r="F12" s="16">
        <v>-12</v>
      </c>
      <c r="G12" s="23"/>
      <c r="H12" s="23"/>
      <c r="I12" s="23">
        <v>1.31</v>
      </c>
      <c r="J12" s="23">
        <v>1.28</v>
      </c>
      <c r="K12" s="23"/>
      <c r="L12" s="23"/>
      <c r="M12" s="23"/>
      <c r="N12" s="23"/>
      <c r="O12" s="24">
        <f>AVERAGE(G12:N12)</f>
        <v>1.2949999999999999</v>
      </c>
      <c r="P12" s="24">
        <f>MAX(G12:N12)-MIN(G12:N12)</f>
        <v>3.0000000000000027E-2</v>
      </c>
      <c r="Q12" s="24">
        <f>_xlfn.STDEV.P(G12:N12)</f>
        <v>1.5000000000000013E-2</v>
      </c>
    </row>
    <row r="13" spans="2:19">
      <c r="B13" s="17"/>
      <c r="C13" s="17"/>
      <c r="D13" s="17"/>
      <c r="E13" s="17"/>
      <c r="F13" s="17"/>
      <c r="G13" s="17"/>
      <c r="H13" s="17"/>
      <c r="I13" s="17"/>
      <c r="J13" s="17"/>
      <c r="K13" s="17"/>
      <c r="L13" s="17"/>
      <c r="M13" s="17"/>
      <c r="N13" s="17"/>
      <c r="O13" s="17"/>
      <c r="P13" s="17"/>
      <c r="Q13" s="17"/>
    </row>
    <row r="14" spans="2:19">
      <c r="B14" s="17"/>
      <c r="C14" s="17"/>
      <c r="D14" s="17"/>
      <c r="E14" s="17"/>
      <c r="F14" s="17"/>
      <c r="G14" s="17"/>
      <c r="H14" s="17"/>
      <c r="I14" s="17"/>
      <c r="J14" s="17"/>
      <c r="K14" s="17"/>
      <c r="L14" s="17"/>
      <c r="M14" s="17"/>
      <c r="N14" s="17"/>
      <c r="O14" s="17"/>
      <c r="P14" s="17"/>
      <c r="Q14" s="17"/>
    </row>
    <row r="15" spans="2:19">
      <c r="B15" s="17"/>
      <c r="C15" s="17"/>
      <c r="D15" s="17"/>
      <c r="E15" s="17"/>
      <c r="F15" s="17"/>
      <c r="G15" s="17"/>
      <c r="H15" s="17"/>
      <c r="I15" s="17"/>
      <c r="J15" s="17"/>
      <c r="K15" s="17"/>
      <c r="L15" s="17"/>
      <c r="M15" s="17"/>
      <c r="N15" s="17"/>
      <c r="O15" s="17"/>
      <c r="P15" s="17"/>
      <c r="Q15" s="17"/>
    </row>
    <row r="16" spans="2:19">
      <c r="B16" s="17"/>
      <c r="C16" s="17"/>
      <c r="D16" s="25"/>
      <c r="E16" s="17"/>
      <c r="F16" s="17"/>
      <c r="G16" s="17"/>
      <c r="H16" s="17"/>
      <c r="I16" s="17"/>
      <c r="J16" s="17"/>
      <c r="K16" s="17"/>
      <c r="L16" s="17"/>
      <c r="M16" s="17"/>
      <c r="N16" s="17"/>
      <c r="O16" s="17"/>
      <c r="P16" s="17"/>
      <c r="Q16" s="17"/>
    </row>
    <row r="17" spans="2:17">
      <c r="B17" s="17"/>
      <c r="C17" s="17"/>
      <c r="D17" s="25"/>
      <c r="E17" s="17"/>
      <c r="F17" s="17"/>
      <c r="G17" s="17"/>
      <c r="H17" s="17"/>
      <c r="I17" s="17"/>
      <c r="J17" s="17"/>
      <c r="K17" s="17"/>
      <c r="L17" s="17"/>
      <c r="M17" s="17"/>
      <c r="N17" s="17"/>
      <c r="O17" s="17"/>
      <c r="P17" s="17"/>
      <c r="Q17" s="17"/>
    </row>
    <row r="18" spans="2:17">
      <c r="B18" s="17"/>
      <c r="C18" s="17"/>
      <c r="D18" s="17"/>
      <c r="E18" s="17" t="s">
        <v>31</v>
      </c>
      <c r="F18" s="22"/>
      <c r="G18" s="22"/>
      <c r="H18" s="21"/>
      <c r="I18" s="21"/>
      <c r="J18" s="21"/>
      <c r="K18" s="17"/>
      <c r="L18" s="17"/>
      <c r="M18" s="17"/>
      <c r="N18" s="17"/>
      <c r="O18" s="17"/>
      <c r="P18" s="17"/>
      <c r="Q18" s="17"/>
    </row>
    <row r="19" spans="2:17" ht="25.5">
      <c r="B19" s="13" t="s">
        <v>20</v>
      </c>
      <c r="C19" s="13" t="s">
        <v>21</v>
      </c>
      <c r="D19" s="13" t="s">
        <v>11</v>
      </c>
      <c r="E19" s="13" t="s">
        <v>12</v>
      </c>
      <c r="F19" s="15" t="s">
        <v>13</v>
      </c>
      <c r="G19" s="13" t="s">
        <v>9</v>
      </c>
      <c r="H19" s="13" t="s">
        <v>0</v>
      </c>
      <c r="I19" s="13" t="s">
        <v>1</v>
      </c>
      <c r="J19" s="13" t="s">
        <v>2</v>
      </c>
      <c r="K19" s="13" t="s">
        <v>3</v>
      </c>
      <c r="L19" s="13" t="s">
        <v>4</v>
      </c>
      <c r="M19" s="13" t="s">
        <v>10</v>
      </c>
      <c r="N19" s="13"/>
      <c r="O19" s="13" t="s">
        <v>5</v>
      </c>
      <c r="P19" s="13" t="s">
        <v>6</v>
      </c>
      <c r="Q19" s="13" t="s">
        <v>7</v>
      </c>
    </row>
    <row r="20" spans="2:17">
      <c r="B20" s="23">
        <v>13</v>
      </c>
      <c r="C20" s="23" t="s">
        <v>14</v>
      </c>
      <c r="D20" s="23">
        <v>0</v>
      </c>
      <c r="E20" s="23">
        <v>0</v>
      </c>
      <c r="F20" s="16">
        <v>-12</v>
      </c>
      <c r="G20" s="23"/>
      <c r="H20" s="23"/>
      <c r="I20" s="23"/>
      <c r="J20" s="23"/>
      <c r="K20" s="23"/>
      <c r="L20" s="23"/>
      <c r="M20" s="23"/>
      <c r="N20" s="23"/>
      <c r="O20" s="24" t="e">
        <f>AVERAGE(G20:N20)</f>
        <v>#DIV/0!</v>
      </c>
      <c r="P20" s="24">
        <f>MAX(G20:N20)-MIN(G20:N20)</f>
        <v>0</v>
      </c>
      <c r="Q20" s="24" t="e">
        <f>_xlfn.STDEV.P(G20:N20)</f>
        <v>#DIV/0!</v>
      </c>
    </row>
    <row r="21" spans="2:17">
      <c r="B21" s="17"/>
      <c r="C21" s="17"/>
      <c r="D21" s="17"/>
      <c r="E21" s="17"/>
      <c r="F21" s="17"/>
      <c r="G21" s="17"/>
      <c r="H21" s="17"/>
      <c r="I21" s="17"/>
      <c r="J21" s="17"/>
      <c r="K21" s="17"/>
      <c r="L21" s="17"/>
      <c r="M21" s="17"/>
      <c r="N21" s="17"/>
      <c r="O21" s="17"/>
      <c r="P21" s="17"/>
      <c r="Q21" s="17"/>
    </row>
    <row r="22" spans="2:17">
      <c r="B22" s="17"/>
      <c r="C22" s="17"/>
      <c r="D22" s="17"/>
      <c r="E22" s="17"/>
      <c r="F22" s="17"/>
      <c r="G22" s="17"/>
      <c r="H22" s="17"/>
      <c r="I22" s="17"/>
      <c r="J22" s="17"/>
      <c r="K22" s="17"/>
      <c r="L22" s="17"/>
      <c r="M22" s="17"/>
      <c r="N22" s="17"/>
      <c r="O22" s="17"/>
      <c r="P22" s="17"/>
      <c r="Q22" s="17"/>
    </row>
    <row r="23" spans="2:17">
      <c r="B23" s="17"/>
      <c r="C23" s="17"/>
      <c r="D23" s="17"/>
      <c r="E23" s="17"/>
      <c r="F23" s="17"/>
      <c r="G23" s="17"/>
      <c r="H23" s="17"/>
      <c r="I23" s="17"/>
      <c r="J23" s="17"/>
      <c r="K23" s="17"/>
      <c r="L23" s="17"/>
      <c r="M23" s="17"/>
      <c r="N23" s="17"/>
      <c r="O23" s="17"/>
      <c r="P23" s="17"/>
      <c r="Q23" s="17"/>
    </row>
    <row r="24" spans="2:17">
      <c r="B24" s="17"/>
      <c r="C24" s="17"/>
      <c r="D24" s="17"/>
      <c r="E24" s="17"/>
      <c r="F24" s="17"/>
      <c r="G24" s="17"/>
      <c r="H24" s="17"/>
      <c r="I24" s="17"/>
      <c r="J24" s="17"/>
      <c r="K24" s="17"/>
      <c r="L24" s="17"/>
      <c r="M24" s="17"/>
      <c r="N24" s="17"/>
      <c r="O24" s="17"/>
      <c r="P24" s="17"/>
      <c r="Q24" s="17"/>
    </row>
    <row r="25" spans="2:17">
      <c r="B25" s="17"/>
      <c r="C25" s="17"/>
      <c r="D25" s="17"/>
      <c r="E25" s="17" t="s">
        <v>32</v>
      </c>
      <c r="F25" s="22"/>
      <c r="G25" s="22"/>
      <c r="H25" s="21"/>
      <c r="I25" s="21"/>
      <c r="J25" s="21"/>
      <c r="K25" s="17"/>
      <c r="L25" s="17"/>
      <c r="M25" s="17"/>
      <c r="N25" s="17"/>
      <c r="O25" s="17"/>
      <c r="P25" s="17"/>
      <c r="Q25" s="17"/>
    </row>
    <row r="26" spans="2:17" ht="25.5">
      <c r="B26" s="13" t="s">
        <v>8</v>
      </c>
      <c r="C26" s="13" t="s">
        <v>21</v>
      </c>
      <c r="D26" s="13" t="s">
        <v>11</v>
      </c>
      <c r="E26" s="13" t="s">
        <v>12</v>
      </c>
      <c r="F26" s="15" t="s">
        <v>13</v>
      </c>
      <c r="G26" s="13" t="s">
        <v>9</v>
      </c>
      <c r="H26" s="13" t="s">
        <v>0</v>
      </c>
      <c r="I26" s="13" t="s">
        <v>1</v>
      </c>
      <c r="J26" s="13" t="s">
        <v>2</v>
      </c>
      <c r="K26" s="13" t="s">
        <v>3</v>
      </c>
      <c r="L26" s="13" t="s">
        <v>4</v>
      </c>
      <c r="M26" s="13" t="s">
        <v>10</v>
      </c>
      <c r="N26" s="13"/>
      <c r="O26" s="13" t="s">
        <v>5</v>
      </c>
      <c r="P26" s="13" t="s">
        <v>6</v>
      </c>
      <c r="Q26" s="13" t="s">
        <v>7</v>
      </c>
    </row>
    <row r="27" spans="2:17">
      <c r="B27" s="23">
        <v>13</v>
      </c>
      <c r="C27" s="23" t="s">
        <v>14</v>
      </c>
      <c r="D27" s="23">
        <v>0</v>
      </c>
      <c r="E27" s="23">
        <v>0</v>
      </c>
      <c r="F27" s="16">
        <v>-12</v>
      </c>
      <c r="G27" s="23"/>
      <c r="H27" s="23"/>
      <c r="I27" s="23"/>
      <c r="J27" s="23"/>
      <c r="K27" s="23"/>
      <c r="L27" s="23"/>
      <c r="M27" s="23"/>
      <c r="N27" s="23"/>
      <c r="O27" s="24" t="e">
        <f>AVERAGE(G27:N27)</f>
        <v>#DIV/0!</v>
      </c>
      <c r="P27" s="24">
        <f>MAX(G27:N27)-MIN(G27:N27)</f>
        <v>0</v>
      </c>
      <c r="Q27" s="24" t="e">
        <f>_xlfn.STDEV.P(G27:N27)</f>
        <v>#DIV/0!</v>
      </c>
    </row>
    <row r="32" spans="2:17" ht="13.15" customHeight="1"/>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Flow_SignoffStatus xmlns="2f282d3b-eb4a-4b09-b61f-b9593442e28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4" ma:contentTypeDescription="Create a new document." ma:contentTypeScope="" ma:versionID="4657363b426412f99c90575c569fa0bf">
  <xsd:schema xmlns:xsd="http://www.w3.org/2001/XMLSchema" xmlns:xs="http://www.w3.org/2001/XMLSchema" xmlns:p="http://schemas.microsoft.com/office/2006/metadata/properties" xmlns:ns2="2f282d3b-eb4a-4b09-b61f-b9593442e286" xmlns:ns3="9b239327-9e80-40e4-b1b7-4394fed77a33" targetNamespace="http://schemas.microsoft.com/office/2006/metadata/properties" ma:root="true" ma:fieldsID="1d137aa175c9de76dc3e16bb87d534cf" ns2:_="" ns3:_="">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53032D-B676-42F0-9197-718B8865289E}">
  <ds:schemaRefs>
    <ds:schemaRef ds:uri="http://schemas.microsoft.com/sharepoint/v3/contenttype/forms"/>
  </ds:schemaRefs>
</ds:datastoreItem>
</file>

<file path=customXml/itemProps2.xml><?xml version="1.0" encoding="utf-8"?>
<ds:datastoreItem xmlns:ds="http://schemas.openxmlformats.org/officeDocument/2006/customXml" ds:itemID="{9526A387-A22D-4B6E-BCCB-F4114F06C64F}">
  <ds:schemaRefs>
    <ds:schemaRef ds:uri="http://purl.org/dc/elements/1.1/"/>
    <ds:schemaRef ds:uri="2f282d3b-eb4a-4b09-b61f-b9593442e286"/>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purl.org/dc/dcmitype/"/>
    <ds:schemaRef ds:uri="9b239327-9e80-40e4-b1b7-4394fed77a33"/>
    <ds:schemaRef ds:uri="http://purl.org/dc/terms/"/>
    <ds:schemaRef ds:uri="http://schemas.microsoft.com/office/2006/metadata/properties"/>
  </ds:schemaRefs>
</ds:datastoreItem>
</file>

<file path=customXml/itemProps3.xml><?xml version="1.0" encoding="utf-8"?>
<ds:datastoreItem xmlns:ds="http://schemas.openxmlformats.org/officeDocument/2006/customXml" ds:itemID="{448922D6-F104-4296-904D-E9AF900945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page</vt:lpstr>
      <vt:lpstr>Summary (MDCI fully and non OL)</vt:lpstr>
      <vt:lpstr>Summary (SDCI SDM)</vt:lpstr>
      <vt:lpstr>Summary (PMI reporting)</vt:lpstr>
    </vt:vector>
  </TitlesOfParts>
  <Manager/>
  <Company>Qualcomm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Md Jahidur Rahman</dc:creator>
  <cp:keywords/>
  <dc:description/>
  <cp:lastModifiedBy>Qualcomm2</cp:lastModifiedBy>
  <cp:revision/>
  <dcterms:created xsi:type="dcterms:W3CDTF">2007-12-10T15:13:50Z</dcterms:created>
  <dcterms:modified xsi:type="dcterms:W3CDTF">2024-03-06T01:56:52Z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new_ms_pID_72543">
    <vt:lpwstr>(3)xQoW5h+S3D1fUNfd9wvDi/wiEafG5JDwq9b6HeAyt5C1n6k6MEBc7a6SQueJtufPffSSTdGg
WzSHhu2Qobep7O3coV5MJCQiCUj+MSjuX9vx8l+j7NlpCzIGM1IYTLvAmWbdafwXDf4WpAI3
rYzt+2inCMC/w9croxxPeEZvFHRwab90rEUkS69ORVNPwEy2THK0ZZ8oWPNySTrY83JA0mC5
bqVJRttpiB/0k1UiEe</vt:lpwstr>
  </property>
  <property fmtid="{D5CDD505-2E9C-101B-9397-08002B2CF9AE}" pid="4" name="_new_ms_pID_725431">
    <vt:lpwstr>RHyWWdKFmCShyrGZITE6W9jB9Qt5PpapJP0UxNwYpIjS0iTDxY35dP
zuRdyhe4/LJPn/qiwtK8p2b0n/xn3zmaR85R5V70WyEHoTpnLT/G8tcDVZkIRk9MBV/hv4AA
059ypXkks1DjgBD2wWt7obykTCBY6kpiYkRDdqQYySk7m2MTBHtQ2iFxFD54TIYyDNd8mPUE
NQnORKjdOlTfFnuBfugr2AhK4KlmVgkwpG/W</vt:lpwstr>
  </property>
  <property fmtid="{D5CDD505-2E9C-101B-9397-08002B2CF9AE}" pid="5" name="_new_ms_pID_725432">
    <vt:lpwstr>EuSnAn2PjHkfG0mCf9PkPvO23+FF0OMgCIQP
2OxcSRb7UHJftd/CMvTLwlgZEy1k56uyUNyV+EYGbZxXaUl57Ks=</vt:lpwstr>
  </property>
  <property fmtid="{D5CDD505-2E9C-101B-9397-08002B2CF9AE}" pid="6" name="NSCPROP_SA">
    <vt:lpwstr>E:\Programs from work space\NR combine 201908\SimulationResults\29GHz\64QAM_256QAM_results.xlsx</vt:lpwstr>
  </property>
  <property fmtid="{D5CDD505-2E9C-101B-9397-08002B2CF9AE}" pid="7" name="ContentTypeId">
    <vt:lpwstr>0x010100F3E9551B3FDDA24EBF0A209BAAD637CA</vt:lpwstr>
  </property>
  <property fmtid="{D5CDD505-2E9C-101B-9397-08002B2CF9AE}" pid="8" name="MSIP_Label_83bcef13-7cac-433f-ba1d-47a323951816_Enabled">
    <vt:lpwstr>true</vt:lpwstr>
  </property>
  <property fmtid="{D5CDD505-2E9C-101B-9397-08002B2CF9AE}" pid="9" name="MSIP_Label_83bcef13-7cac-433f-ba1d-47a323951816_SetDate">
    <vt:lpwstr>2023-10-06T10:31:20Z</vt:lpwstr>
  </property>
  <property fmtid="{D5CDD505-2E9C-101B-9397-08002B2CF9AE}" pid="10" name="MSIP_Label_83bcef13-7cac-433f-ba1d-47a323951816_Method">
    <vt:lpwstr>Privileged</vt:lpwstr>
  </property>
  <property fmtid="{D5CDD505-2E9C-101B-9397-08002B2CF9AE}" pid="11" name="MSIP_Label_83bcef13-7cac-433f-ba1d-47a323951816_Name">
    <vt:lpwstr>MTK_Unclassified</vt:lpwstr>
  </property>
  <property fmtid="{D5CDD505-2E9C-101B-9397-08002B2CF9AE}" pid="12" name="MSIP_Label_83bcef13-7cac-433f-ba1d-47a323951816_SiteId">
    <vt:lpwstr>a7687ede-7a6b-4ef6-bace-642f677fbe31</vt:lpwstr>
  </property>
  <property fmtid="{D5CDD505-2E9C-101B-9397-08002B2CF9AE}" pid="13" name="MSIP_Label_83bcef13-7cac-433f-ba1d-47a323951816_ActionId">
    <vt:lpwstr>be1ced7f-0c95-48de-91fa-316259a59d52</vt:lpwstr>
  </property>
  <property fmtid="{D5CDD505-2E9C-101B-9397-08002B2CF9AE}" pid="14" name="MSIP_Label_83bcef13-7cac-433f-ba1d-47a323951816_ContentBits">
    <vt:lpwstr>0</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1696813368</vt:lpwstr>
  </property>
  <property fmtid="{5C58129F-E5B8-477A-9B38-B3E54BFA04C8}" pid="2">
    <vt:lpwstr>A27793D690CCD30776C89F226D19CB02D2BC4E174274ADED2FA0B3F3A37B93D7</vt:lpwstr>
  </property>
</Properties>
</file>